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Thomas.Schmitt\Documents\COA  Controller Akademie Zürich\IR  Investitionsrechnung\2021 FS\ZP\"/>
    </mc:Choice>
  </mc:AlternateContent>
  <xr:revisionPtr revIDLastSave="0" documentId="13_ncr:1_{9769549F-8D11-458D-8648-589426327FC9}" xr6:coauthVersionLast="46" xr6:coauthVersionMax="46" xr10:uidLastSave="{00000000-0000-0000-0000-000000000000}"/>
  <bookViews>
    <workbookView xWindow="-120" yWindow="-120" windowWidth="29040" windowHeight="15840" activeTab="5" xr2:uid="{00000000-000D-0000-FFFF-FFFF00000000}"/>
  </bookViews>
  <sheets>
    <sheet name="1  Ersatzinvestition" sheetId="4" r:id="rId1"/>
    <sheet name="2  Investitionsvergleich" sheetId="1" r:id="rId2"/>
    <sheet name="FR" sheetId="7" r:id="rId3"/>
    <sheet name="3 Investitionsprogramm" sheetId="8" r:id="rId4"/>
    <sheet name="4  Optimaler Ersatzzeitpunkt" sheetId="9" r:id="rId5"/>
    <sheet name="5 Steuern" sheetId="5" r:id="rId6"/>
    <sheet name="Punkte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" i="5" l="1"/>
  <c r="G24" i="5"/>
  <c r="C64" i="5"/>
  <c r="G58" i="5"/>
  <c r="H13" i="9"/>
  <c r="H14" i="9"/>
  <c r="H15" i="9"/>
  <c r="H16" i="9"/>
  <c r="F12" i="9"/>
  <c r="H12" i="9" s="1"/>
  <c r="G16" i="9"/>
  <c r="E16" i="9"/>
  <c r="F16" i="9" s="1"/>
  <c r="G15" i="9"/>
  <c r="E15" i="9"/>
  <c r="F15" i="9" s="1"/>
  <c r="G14" i="9"/>
  <c r="E14" i="9"/>
  <c r="F14" i="9" s="1"/>
  <c r="A14" i="9"/>
  <c r="A15" i="9" s="1"/>
  <c r="A16" i="9" s="1"/>
  <c r="G13" i="9"/>
  <c r="E13" i="9"/>
  <c r="F13" i="9" s="1"/>
  <c r="A13" i="9"/>
  <c r="G12" i="9"/>
  <c r="E12" i="9"/>
  <c r="A12" i="9"/>
  <c r="E11" i="9"/>
  <c r="C12" i="4"/>
  <c r="C10" i="4"/>
  <c r="C11" i="4" s="1"/>
  <c r="C13" i="4" s="1"/>
  <c r="B11" i="4"/>
  <c r="B12" i="4" s="1"/>
  <c r="B15" i="4"/>
  <c r="C15" i="4"/>
  <c r="B10" i="4"/>
  <c r="F7" i="9"/>
  <c r="F3" i="9"/>
  <c r="I29" i="8"/>
  <c r="I28" i="8"/>
  <c r="C14" i="4" l="1"/>
  <c r="B14" i="4"/>
  <c r="B13" i="4"/>
  <c r="D12" i="6"/>
  <c r="D11" i="6"/>
  <c r="D10" i="6"/>
  <c r="D5" i="6"/>
  <c r="D2" i="6"/>
  <c r="C65" i="5"/>
  <c r="B66" i="5"/>
  <c r="B65" i="5"/>
  <c r="C63" i="5"/>
  <c r="E63" i="5"/>
  <c r="C62" i="5"/>
  <c r="B56" i="5"/>
  <c r="A58" i="5"/>
  <c r="B58" i="5" s="1"/>
  <c r="A59" i="5"/>
  <c r="A60" i="5"/>
  <c r="B60" i="5" s="1"/>
  <c r="A61" i="5"/>
  <c r="B61" i="5" s="1"/>
  <c r="A57" i="5"/>
  <c r="B57" i="5" s="1"/>
  <c r="C55" i="5"/>
  <c r="B55" i="5"/>
  <c r="C54" i="5"/>
  <c r="B64" i="5"/>
  <c r="B63" i="5"/>
  <c r="B62" i="5"/>
  <c r="B59" i="5"/>
  <c r="B54" i="5"/>
  <c r="H46" i="5"/>
  <c r="F47" i="5" s="1"/>
  <c r="G47" i="5" s="1"/>
  <c r="B38" i="5"/>
  <c r="D38" i="5" s="1"/>
  <c r="B39" i="5"/>
  <c r="B40" i="5"/>
  <c r="B30" i="5"/>
  <c r="B29" i="5"/>
  <c r="B14" i="5"/>
  <c r="B15" i="5"/>
  <c r="B16" i="5"/>
  <c r="B13" i="5"/>
  <c r="I5" i="5"/>
  <c r="I6" i="5"/>
  <c r="I7" i="5"/>
  <c r="I8" i="5"/>
  <c r="I4" i="5"/>
  <c r="C38" i="5"/>
  <c r="A34" i="5"/>
  <c r="B34" i="5" s="1"/>
  <c r="A35" i="5"/>
  <c r="B35" i="5" s="1"/>
  <c r="A36" i="5"/>
  <c r="B36" i="5" s="1"/>
  <c r="A37" i="5"/>
  <c r="B37" i="5" s="1"/>
  <c r="A33" i="5"/>
  <c r="B33" i="5" s="1"/>
  <c r="B32" i="5"/>
  <c r="B31" i="5"/>
  <c r="C29" i="5"/>
  <c r="C20" i="5"/>
  <c r="B23" i="5"/>
  <c r="C15" i="5"/>
  <c r="C13" i="5"/>
  <c r="D65" i="5" l="1"/>
  <c r="D64" i="5"/>
  <c r="D62" i="5"/>
  <c r="D63" i="5"/>
  <c r="D55" i="5"/>
  <c r="D54" i="5"/>
  <c r="D29" i="5"/>
  <c r="D15" i="5"/>
  <c r="D13" i="5"/>
  <c r="B24" i="5"/>
  <c r="C31" i="5" s="1"/>
  <c r="D31" i="5" s="1"/>
  <c r="H22" i="5"/>
  <c r="F23" i="5" s="1"/>
  <c r="I23" i="5" s="1"/>
  <c r="C33" i="5" s="1"/>
  <c r="C30" i="5"/>
  <c r="D30" i="5" s="1"/>
  <c r="G3" i="5"/>
  <c r="F4" i="5" s="1"/>
  <c r="H4" i="5" s="1"/>
  <c r="J4" i="5" s="1"/>
  <c r="A4" i="9"/>
  <c r="A5" i="9" s="1"/>
  <c r="A3" i="9"/>
  <c r="L3" i="9"/>
  <c r="L4" i="9"/>
  <c r="L5" i="9"/>
  <c r="L6" i="9"/>
  <c r="L2" i="9"/>
  <c r="K3" i="9"/>
  <c r="K4" i="9"/>
  <c r="K5" i="9"/>
  <c r="K6" i="9"/>
  <c r="K2" i="9"/>
  <c r="J2" i="9"/>
  <c r="G4" i="9"/>
  <c r="G5" i="9"/>
  <c r="G6" i="9"/>
  <c r="G7" i="9"/>
  <c r="G3" i="9"/>
  <c r="E3" i="9"/>
  <c r="H7" i="9" s="1"/>
  <c r="E4" i="9"/>
  <c r="E5" i="9"/>
  <c r="E6" i="9"/>
  <c r="E7" i="9"/>
  <c r="E2" i="9"/>
  <c r="F6" i="9" s="1"/>
  <c r="H6" i="9" s="1"/>
  <c r="C14" i="8"/>
  <c r="D14" i="8"/>
  <c r="E14" i="8"/>
  <c r="F14" i="8"/>
  <c r="B14" i="8"/>
  <c r="C13" i="8"/>
  <c r="D13" i="8"/>
  <c r="E13" i="8"/>
  <c r="F13" i="8"/>
  <c r="B13" i="8"/>
  <c r="C11" i="8"/>
  <c r="D11" i="8"/>
  <c r="E11" i="8"/>
  <c r="C10" i="8"/>
  <c r="C12" i="8" s="1"/>
  <c r="D10" i="8"/>
  <c r="D12" i="8" s="1"/>
  <c r="E10" i="8"/>
  <c r="E12" i="8" s="1"/>
  <c r="F10" i="8"/>
  <c r="F12" i="8" s="1"/>
  <c r="B10" i="8"/>
  <c r="B11" i="8" s="1"/>
  <c r="C28" i="8"/>
  <c r="D28" i="8"/>
  <c r="C21" i="8"/>
  <c r="D21" i="8"/>
  <c r="E21" i="8"/>
  <c r="C24" i="8"/>
  <c r="D24" i="8"/>
  <c r="E24" i="8"/>
  <c r="G2" i="8"/>
  <c r="B6" i="4"/>
  <c r="B12" i="8" l="1"/>
  <c r="F11" i="8"/>
  <c r="H3" i="9"/>
  <c r="F4" i="9"/>
  <c r="H4" i="9" s="1"/>
  <c r="F5" i="9"/>
  <c r="H5" i="9" s="1"/>
  <c r="J3" i="9"/>
  <c r="I47" i="5"/>
  <c r="C57" i="5" s="1"/>
  <c r="D57" i="5" s="1"/>
  <c r="H47" i="5"/>
  <c r="F48" i="5" s="1"/>
  <c r="G48" i="5" s="1"/>
  <c r="G23" i="5"/>
  <c r="H23" i="5" s="1"/>
  <c r="F24" i="5" s="1"/>
  <c r="I24" i="5" s="1"/>
  <c r="C34" i="5" s="1"/>
  <c r="G4" i="5"/>
  <c r="D33" i="5"/>
  <c r="J4" i="9"/>
  <c r="A6" i="9"/>
  <c r="E23" i="8"/>
  <c r="G21" i="8"/>
  <c r="F20" i="8"/>
  <c r="G28" i="8"/>
  <c r="D23" i="8"/>
  <c r="F23" i="8"/>
  <c r="C23" i="8"/>
  <c r="G24" i="8"/>
  <c r="D20" i="8"/>
  <c r="D26" i="8" s="1"/>
  <c r="C20" i="8"/>
  <c r="C26" i="8" s="1"/>
  <c r="E20" i="8"/>
  <c r="E26" i="8" s="1"/>
  <c r="J4" i="1"/>
  <c r="J5" i="1"/>
  <c r="J6" i="1"/>
  <c r="J7" i="1"/>
  <c r="J8" i="1"/>
  <c r="K8" i="1" s="1"/>
  <c r="J9" i="1"/>
  <c r="K9" i="1" s="1"/>
  <c r="J10" i="1"/>
  <c r="J11" i="1"/>
  <c r="J12" i="1"/>
  <c r="J13" i="1"/>
  <c r="J14" i="1"/>
  <c r="J3" i="1"/>
  <c r="K3" i="1" s="1"/>
  <c r="I4" i="1"/>
  <c r="I5" i="1"/>
  <c r="I6" i="1"/>
  <c r="I7" i="1"/>
  <c r="I8" i="1"/>
  <c r="I9" i="1"/>
  <c r="I10" i="1"/>
  <c r="I11" i="1"/>
  <c r="I12" i="1"/>
  <c r="I13" i="1"/>
  <c r="I14" i="1"/>
  <c r="I3" i="1"/>
  <c r="J2" i="1"/>
  <c r="I2" i="1"/>
  <c r="E10" i="1"/>
  <c r="E9" i="1"/>
  <c r="C10" i="1"/>
  <c r="C9" i="1"/>
  <c r="B10" i="1"/>
  <c r="B11" i="1"/>
  <c r="F11" i="1" s="1"/>
  <c r="B9" i="1"/>
  <c r="C4" i="4"/>
  <c r="C7" i="4"/>
  <c r="I16" i="1" l="1"/>
  <c r="K6" i="1"/>
  <c r="K14" i="1"/>
  <c r="K13" i="1"/>
  <c r="K5" i="1"/>
  <c r="K12" i="1"/>
  <c r="K4" i="1"/>
  <c r="F5" i="5"/>
  <c r="F25" i="5"/>
  <c r="G25" i="5" s="1"/>
  <c r="H25" i="5" s="1"/>
  <c r="N3" i="1"/>
  <c r="N11" i="1"/>
  <c r="N19" i="1"/>
  <c r="N4" i="1"/>
  <c r="N12" i="1"/>
  <c r="N20" i="1"/>
  <c r="N5" i="1"/>
  <c r="N13" i="1"/>
  <c r="N21" i="1"/>
  <c r="N6" i="1"/>
  <c r="N14" i="1"/>
  <c r="N22" i="1"/>
  <c r="N7" i="1"/>
  <c r="N15" i="1"/>
  <c r="N2" i="1"/>
  <c r="N10" i="1"/>
  <c r="N18" i="1"/>
  <c r="N8" i="1"/>
  <c r="N16" i="1"/>
  <c r="N9" i="1"/>
  <c r="N17" i="1"/>
  <c r="I20" i="1"/>
  <c r="O7" i="1"/>
  <c r="O15" i="1"/>
  <c r="J20" i="1"/>
  <c r="O8" i="1"/>
  <c r="O16" i="1"/>
  <c r="O18" i="1"/>
  <c r="O9" i="1"/>
  <c r="O17" i="1"/>
  <c r="O10" i="1"/>
  <c r="O2" i="1"/>
  <c r="O3" i="1"/>
  <c r="O11" i="1"/>
  <c r="O19" i="1"/>
  <c r="O6" i="1"/>
  <c r="O4" i="1"/>
  <c r="O12" i="1"/>
  <c r="O20" i="1"/>
  <c r="O14" i="1"/>
  <c r="O5" i="1"/>
  <c r="O13" i="1"/>
  <c r="O21" i="1"/>
  <c r="O22" i="1"/>
  <c r="J5" i="9"/>
  <c r="A7" i="9"/>
  <c r="J6" i="9" s="1"/>
  <c r="C29" i="8"/>
  <c r="B20" i="8"/>
  <c r="B26" i="8" s="1"/>
  <c r="D27" i="8" s="1"/>
  <c r="F25" i="8"/>
  <c r="F26" i="8"/>
  <c r="F27" i="8" s="1"/>
  <c r="B23" i="8"/>
  <c r="E29" i="8"/>
  <c r="F22" i="8"/>
  <c r="F29" i="8"/>
  <c r="D29" i="8"/>
  <c r="D22" i="8"/>
  <c r="D25" i="8"/>
  <c r="E22" i="8"/>
  <c r="E25" i="8"/>
  <c r="C22" i="8"/>
  <c r="C25" i="8"/>
  <c r="D9" i="1"/>
  <c r="D11" i="1"/>
  <c r="F10" i="1"/>
  <c r="J15" i="1"/>
  <c r="K7" i="1"/>
  <c r="K10" i="1"/>
  <c r="K11" i="1"/>
  <c r="K2" i="1"/>
  <c r="F9" i="1"/>
  <c r="J16" i="1"/>
  <c r="D10" i="1"/>
  <c r="I15" i="1"/>
  <c r="B16" i="4"/>
  <c r="C16" i="4" l="1"/>
  <c r="B27" i="8"/>
  <c r="E27" i="8"/>
  <c r="C27" i="8"/>
  <c r="I48" i="5"/>
  <c r="C58" i="5" s="1"/>
  <c r="D58" i="5" s="1"/>
  <c r="H48" i="5"/>
  <c r="F49" i="5" s="1"/>
  <c r="G49" i="5" s="1"/>
  <c r="H5" i="5"/>
  <c r="J5" i="5" s="1"/>
  <c r="G5" i="5"/>
  <c r="F6" i="5" s="1"/>
  <c r="D34" i="5"/>
  <c r="I25" i="5"/>
  <c r="C35" i="5" s="1"/>
  <c r="B22" i="8"/>
  <c r="G22" i="8" s="1"/>
  <c r="B25" i="8"/>
  <c r="G25" i="8" s="1"/>
  <c r="B29" i="8"/>
  <c r="G29" i="8" s="1"/>
  <c r="D12" i="1"/>
  <c r="F12" i="1"/>
  <c r="K18" i="1"/>
  <c r="F13" i="1" l="1"/>
  <c r="F17" i="1" s="1"/>
  <c r="F16" i="1"/>
  <c r="D14" i="1"/>
  <c r="D18" i="1" s="1"/>
  <c r="D16" i="1"/>
  <c r="H6" i="5"/>
  <c r="J6" i="5" s="1"/>
  <c r="G6" i="5"/>
  <c r="F7" i="5" s="1"/>
  <c r="D35" i="5"/>
  <c r="F26" i="5"/>
  <c r="G26" i="5" s="1"/>
  <c r="H26" i="5" s="1"/>
  <c r="D13" i="1"/>
  <c r="D17" i="1" s="1"/>
  <c r="F14" i="1"/>
  <c r="G3" i="6"/>
  <c r="G4" i="6"/>
  <c r="G7" i="6"/>
  <c r="G8" i="6"/>
  <c r="G9" i="6"/>
  <c r="G5" i="6"/>
  <c r="G6" i="6"/>
  <c r="G10" i="6"/>
  <c r="G12" i="6"/>
  <c r="G13" i="6"/>
  <c r="G14" i="6"/>
  <c r="G15" i="6"/>
  <c r="G16" i="6"/>
  <c r="G11" i="6"/>
  <c r="G2" i="6"/>
  <c r="F3" i="6"/>
  <c r="F4" i="6"/>
  <c r="F7" i="6"/>
  <c r="F8" i="6"/>
  <c r="F9" i="6"/>
  <c r="F5" i="6"/>
  <c r="F6" i="6"/>
  <c r="F10" i="6"/>
  <c r="F12" i="6"/>
  <c r="F13" i="6"/>
  <c r="F14" i="6"/>
  <c r="F15" i="6"/>
  <c r="F16" i="6"/>
  <c r="F11" i="6"/>
  <c r="F2" i="6"/>
  <c r="C17" i="6"/>
  <c r="G17" i="6" l="1"/>
  <c r="I49" i="5"/>
  <c r="C59" i="5" s="1"/>
  <c r="D59" i="5" s="1"/>
  <c r="H49" i="5"/>
  <c r="F50" i="5" s="1"/>
  <c r="G50" i="5" s="1"/>
  <c r="H7" i="5"/>
  <c r="J7" i="5" s="1"/>
  <c r="G7" i="5"/>
  <c r="F8" i="5" s="1"/>
  <c r="I26" i="5"/>
  <c r="C36" i="5" s="1"/>
  <c r="D36" i="5" s="1"/>
  <c r="F18" i="1"/>
  <c r="D17" i="6"/>
  <c r="H8" i="5" l="1"/>
  <c r="J8" i="5" s="1"/>
  <c r="J9" i="5" s="1"/>
  <c r="G8" i="5"/>
  <c r="C66" i="5" s="1"/>
  <c r="D66" i="5" s="1"/>
  <c r="F27" i="5"/>
  <c r="G27" i="5" s="1"/>
  <c r="H27" i="5" s="1"/>
  <c r="C32" i="5" l="1"/>
  <c r="D32" i="5" s="1"/>
  <c r="C56" i="5"/>
  <c r="D56" i="5" s="1"/>
  <c r="I50" i="5"/>
  <c r="C60" i="5" s="1"/>
  <c r="D60" i="5" s="1"/>
  <c r="H50" i="5"/>
  <c r="F51" i="5" s="1"/>
  <c r="G51" i="5" s="1"/>
  <c r="C14" i="5"/>
  <c r="D14" i="5" s="1"/>
  <c r="C39" i="5"/>
  <c r="D39" i="5" s="1"/>
  <c r="C16" i="5"/>
  <c r="I27" i="5"/>
  <c r="C37" i="5" s="1"/>
  <c r="D37" i="5" s="1"/>
  <c r="H34" i="5" s="1"/>
  <c r="D16" i="5" l="1"/>
  <c r="D17" i="5" s="1"/>
  <c r="C40" i="5"/>
  <c r="I51" i="5" l="1"/>
  <c r="C61" i="5" s="1"/>
  <c r="D61" i="5" s="1"/>
  <c r="D67" i="5" s="1"/>
  <c r="H51" i="5"/>
  <c r="D40" i="5"/>
  <c r="D41" i="5" s="1"/>
</calcChain>
</file>

<file path=xl/sharedStrings.xml><?xml version="1.0" encoding="utf-8"?>
<sst xmlns="http://schemas.openxmlformats.org/spreadsheetml/2006/main" count="176" uniqueCount="94">
  <si>
    <t>Io</t>
  </si>
  <si>
    <t>CFj</t>
  </si>
  <si>
    <t>Jahre</t>
  </si>
  <si>
    <t>NPV</t>
  </si>
  <si>
    <t>KWR</t>
  </si>
  <si>
    <t>IRR</t>
  </si>
  <si>
    <t>RBF</t>
  </si>
  <si>
    <t>Annuität</t>
  </si>
  <si>
    <t>Jahr</t>
  </si>
  <si>
    <t>Zinssatz</t>
  </si>
  <si>
    <t>Zinsen</t>
  </si>
  <si>
    <t>NUV+</t>
  </si>
  <si>
    <t>Nutzungsdauer</t>
  </si>
  <si>
    <t>Faktor</t>
  </si>
  <si>
    <t>Cashflow</t>
  </si>
  <si>
    <t>Present Val.</t>
  </si>
  <si>
    <t>Co</t>
  </si>
  <si>
    <t>Aufgabe</t>
  </si>
  <si>
    <t>Punkte</t>
  </si>
  <si>
    <t>erreicht</t>
  </si>
  <si>
    <t>Total</t>
  </si>
  <si>
    <t>X-35</t>
  </si>
  <si>
    <t>GYM-19</t>
  </si>
  <si>
    <t>Anschaffungspreis</t>
  </si>
  <si>
    <t>Sunk Costs</t>
  </si>
  <si>
    <t>Betriebskosten p.a.</t>
  </si>
  <si>
    <t>Liquidationserlös</t>
  </si>
  <si>
    <t>Ln (20 Jahre)</t>
  </si>
  <si>
    <t>Abschr</t>
  </si>
  <si>
    <t>Kosten p.a.</t>
  </si>
  <si>
    <t>ALPHA</t>
  </si>
  <si>
    <t>BETA</t>
  </si>
  <si>
    <t>n</t>
  </si>
  <si>
    <t>TCHF</t>
  </si>
  <si>
    <t>i</t>
  </si>
  <si>
    <t>1…12</t>
  </si>
  <si>
    <t>Net Present Value</t>
  </si>
  <si>
    <t>Net Future Value</t>
  </si>
  <si>
    <t>Baldwin</t>
  </si>
  <si>
    <t>DIFFERENZ</t>
  </si>
  <si>
    <t>Max. Io:</t>
  </si>
  <si>
    <t>Max. Entsorgung</t>
  </si>
  <si>
    <t>Min. CFj</t>
  </si>
  <si>
    <t>X</t>
  </si>
  <si>
    <t>Y</t>
  </si>
  <si>
    <t>Z</t>
  </si>
  <si>
    <t>V</t>
  </si>
  <si>
    <t>W</t>
  </si>
  <si>
    <t>NFV</t>
  </si>
  <si>
    <t>iBaldwin</t>
  </si>
  <si>
    <t>Inv</t>
  </si>
  <si>
    <t>Unterhalt</t>
  </si>
  <si>
    <t>AF 8%</t>
  </si>
  <si>
    <t>Lebensjahr</t>
  </si>
  <si>
    <t>Instandhaltungskosten</t>
  </si>
  <si>
    <t>s</t>
  </si>
  <si>
    <t>vom Buchwert</t>
  </si>
  <si>
    <t>Abschreibungstabelle</t>
  </si>
  <si>
    <t>Abschr.</t>
  </si>
  <si>
    <t>Buchwert</t>
  </si>
  <si>
    <t>Verkauf</t>
  </si>
  <si>
    <t>EIGENFINANZIERUNG</t>
  </si>
  <si>
    <t>HYPOTHEKENFINANZIERUNG</t>
  </si>
  <si>
    <t>Hypothek</t>
  </si>
  <si>
    <t xml:space="preserve">Laufzeit </t>
  </si>
  <si>
    <t>Annuitätentabelle</t>
  </si>
  <si>
    <t>Zins</t>
  </si>
  <si>
    <t>Restwert</t>
  </si>
  <si>
    <t>Amortisat.</t>
  </si>
  <si>
    <t>Steuereff.</t>
  </si>
  <si>
    <t>1…5</t>
  </si>
  <si>
    <t>IMMOBILIENLEASING</t>
  </si>
  <si>
    <t>Leasingdauer</t>
  </si>
  <si>
    <t>Leasingrate</t>
  </si>
  <si>
    <t>Kaution</t>
  </si>
  <si>
    <t>Rückzahlung Kaution</t>
  </si>
  <si>
    <t>Steuern</t>
  </si>
  <si>
    <t>Anschaffung</t>
  </si>
  <si>
    <t>Steuervorteil Abschreibungen</t>
  </si>
  <si>
    <t>Steuervorteil Zusatzabschreibungen Verkauf</t>
  </si>
  <si>
    <t>Annuitäten Hypothek</t>
  </si>
  <si>
    <t>Steuervorteil Hypothekarzinsen</t>
  </si>
  <si>
    <t>Leasingraten</t>
  </si>
  <si>
    <t>Steuervorteil Leasingzins</t>
  </si>
  <si>
    <t>Ablösesumme</t>
  </si>
  <si>
    <t>Steuernachteil Zinsen Kaution</t>
  </si>
  <si>
    <t>Rückzahlung Hypothek</t>
  </si>
  <si>
    <t>Entscheid für X35 da mittlere Jahrskosten tiefer</t>
  </si>
  <si>
    <t>Lange Nutzungsdauer von 20 Jahren.</t>
  </si>
  <si>
    <t>Hoher Zinssatz von 12%.</t>
  </si>
  <si>
    <t>Net Present Value Steuervorteil aus Abschreibungen:</t>
  </si>
  <si>
    <t>Net Present Value Eigenfinanzierung</t>
  </si>
  <si>
    <t>Net Present Value Hypothekenfin.</t>
  </si>
  <si>
    <t>Net Present Value Immobilienleas.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</si>
</sst>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 * #,##0.0_ ;_ * \-#,##0.0_ ;_ * &quot;-&quot;??_ ;_ @_ "/>
    <numFmt numFmtId="165" formatCode="_ * #,##0_ ;_ * \-#,##0_ ;_ * &quot;-&quot;??_ ;_ @_ "/>
    <numFmt numFmtId="166" formatCode="0.0%"/>
    <numFmt numFmtId="167" formatCode="_ * #,##0.000_ ;_ * \-#,##0.0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name val="Calibri"/>
      <family val="2"/>
      <scheme val="minor"/>
    </font>
    <font>
      <sz val="11"/>
      <color theme="1"/>
      <name val="Arial Narrow"/>
      <family val="2"/>
    </font>
    <font>
      <b/>
      <i/>
      <sz val="11"/>
      <color theme="1"/>
      <name val="Arial"/>
      <family val="2"/>
    </font>
    <font>
      <sz val="11"/>
      <color theme="0"/>
      <name val="Calibri"/>
      <family val="2"/>
      <scheme val="minor"/>
    </font>
    <font>
      <b/>
      <u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/>
    <xf numFmtId="165" fontId="0" fillId="0" borderId="0" xfId="1" applyNumberFormat="1" applyFont="1"/>
    <xf numFmtId="167" fontId="0" fillId="0" borderId="0" xfId="1" applyNumberFormat="1" applyFont="1"/>
    <xf numFmtId="0" fontId="6" fillId="0" borderId="0" xfId="0" applyFont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165" fontId="6" fillId="0" borderId="6" xfId="1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7" xfId="0" applyFont="1" applyBorder="1" applyAlignment="1">
      <alignment vertical="center"/>
    </xf>
    <xf numFmtId="165" fontId="7" fillId="0" borderId="7" xfId="0" applyNumberFormat="1" applyFont="1" applyBorder="1" applyAlignment="1">
      <alignment vertical="center"/>
    </xf>
    <xf numFmtId="0" fontId="5" fillId="3" borderId="0" xfId="0" applyFont="1" applyFill="1"/>
    <xf numFmtId="0" fontId="6" fillId="0" borderId="0" xfId="0" applyFont="1"/>
    <xf numFmtId="167" fontId="6" fillId="0" borderId="0" xfId="1" applyNumberFormat="1" applyFont="1"/>
    <xf numFmtId="43" fontId="6" fillId="0" borderId="0" xfId="1" applyNumberFormat="1" applyFont="1"/>
    <xf numFmtId="164" fontId="6" fillId="0" borderId="0" xfId="1" applyNumberFormat="1" applyFont="1"/>
    <xf numFmtId="165" fontId="6" fillId="0" borderId="0" xfId="1" applyNumberFormat="1" applyFont="1"/>
    <xf numFmtId="9" fontId="6" fillId="0" borderId="0" xfId="2" applyFont="1"/>
    <xf numFmtId="165" fontId="8" fillId="3" borderId="0" xfId="1" applyNumberFormat="1" applyFont="1" applyFill="1"/>
    <xf numFmtId="0" fontId="2" fillId="4" borderId="0" xfId="0" applyFont="1" applyFill="1"/>
    <xf numFmtId="165" fontId="2" fillId="4" borderId="0" xfId="1" applyNumberFormat="1" applyFont="1" applyFill="1" applyAlignment="1">
      <alignment horizontal="center"/>
    </xf>
    <xf numFmtId="0" fontId="2" fillId="4" borderId="0" xfId="0" applyFont="1" applyFill="1" applyAlignment="1">
      <alignment horizontal="center"/>
    </xf>
    <xf numFmtId="165" fontId="2" fillId="4" borderId="0" xfId="1" applyNumberFormat="1" applyFont="1" applyFill="1" applyAlignment="1">
      <alignment horizontal="center"/>
    </xf>
    <xf numFmtId="0" fontId="3" fillId="3" borderId="0" xfId="0" applyFont="1" applyFill="1"/>
    <xf numFmtId="166" fontId="3" fillId="3" borderId="0" xfId="2" applyNumberFormat="1" applyFont="1" applyFill="1"/>
    <xf numFmtId="0" fontId="9" fillId="0" borderId="0" xfId="0" applyFont="1" applyFill="1"/>
    <xf numFmtId="165" fontId="9" fillId="0" borderId="0" xfId="1" applyNumberFormat="1" applyFont="1" applyFill="1"/>
    <xf numFmtId="0" fontId="4" fillId="0" borderId="0" xfId="0" applyFont="1" applyFill="1"/>
    <xf numFmtId="165" fontId="3" fillId="3" borderId="0" xfId="0" applyNumberFormat="1" applyFont="1" applyFill="1"/>
    <xf numFmtId="0" fontId="10" fillId="0" borderId="0" xfId="0" applyFont="1"/>
    <xf numFmtId="0" fontId="10" fillId="0" borderId="16" xfId="0" applyFont="1" applyBorder="1"/>
    <xf numFmtId="0" fontId="10" fillId="0" borderId="9" xfId="0" applyFont="1" applyBorder="1"/>
    <xf numFmtId="0" fontId="10" fillId="0" borderId="8" xfId="0" applyFont="1" applyBorder="1"/>
    <xf numFmtId="0" fontId="10" fillId="0" borderId="17" xfId="0" applyFont="1" applyBorder="1"/>
    <xf numFmtId="0" fontId="10" fillId="0" borderId="11" xfId="0" applyFont="1" applyBorder="1"/>
    <xf numFmtId="0" fontId="10" fillId="0" borderId="10" xfId="0" applyFont="1" applyBorder="1"/>
    <xf numFmtId="0" fontId="10" fillId="0" borderId="15" xfId="0" applyFont="1" applyBorder="1"/>
    <xf numFmtId="0" fontId="10" fillId="0" borderId="12" xfId="0" applyFont="1" applyBorder="1"/>
    <xf numFmtId="0" fontId="10" fillId="0" borderId="1" xfId="0" applyFont="1" applyBorder="1"/>
    <xf numFmtId="0" fontId="10" fillId="0" borderId="2" xfId="0" applyFont="1" applyBorder="1"/>
    <xf numFmtId="0" fontId="10" fillId="0" borderId="5" xfId="0" applyFont="1" applyBorder="1"/>
    <xf numFmtId="0" fontId="10" fillId="0" borderId="13" xfId="0" applyFont="1" applyBorder="1"/>
    <xf numFmtId="0" fontId="10" fillId="0" borderId="3" xfId="0" applyFont="1" applyBorder="1"/>
    <xf numFmtId="0" fontId="10" fillId="0" borderId="14" xfId="0" applyFont="1" applyBorder="1"/>
    <xf numFmtId="0" fontId="10" fillId="0" borderId="4" xfId="0" applyFont="1" applyBorder="1"/>
    <xf numFmtId="9" fontId="10" fillId="0" borderId="0" xfId="2" applyFont="1" applyAlignment="1">
      <alignment vertical="center"/>
    </xf>
    <xf numFmtId="9" fontId="10" fillId="0" borderId="0" xfId="2" applyFont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9" fontId="0" fillId="0" borderId="0" xfId="2" applyFont="1"/>
    <xf numFmtId="165" fontId="6" fillId="0" borderId="0" xfId="0" applyNumberFormat="1" applyFont="1"/>
    <xf numFmtId="0" fontId="7" fillId="0" borderId="0" xfId="0" applyFont="1"/>
    <xf numFmtId="165" fontId="7" fillId="0" borderId="0" xfId="1" applyNumberFormat="1" applyFont="1"/>
    <xf numFmtId="166" fontId="6" fillId="0" borderId="0" xfId="0" applyNumberFormat="1" applyFont="1"/>
    <xf numFmtId="166" fontId="6" fillId="0" borderId="0" xfId="2" applyNumberFormat="1" applyFont="1"/>
    <xf numFmtId="0" fontId="7" fillId="2" borderId="0" xfId="0" applyFont="1" applyFill="1"/>
    <xf numFmtId="0" fontId="7" fillId="2" borderId="0" xfId="0" applyFont="1" applyFill="1" applyAlignment="1">
      <alignment horizontal="center"/>
    </xf>
    <xf numFmtId="164" fontId="8" fillId="0" borderId="0" xfId="1" applyNumberFormat="1" applyFont="1"/>
    <xf numFmtId="164" fontId="8" fillId="0" borderId="0" xfId="0" applyNumberFormat="1" applyFont="1"/>
    <xf numFmtId="0" fontId="6" fillId="0" borderId="18" xfId="0" applyFont="1" applyBorder="1"/>
    <xf numFmtId="0" fontId="6" fillId="0" borderId="0" xfId="0" applyFont="1" applyBorder="1"/>
    <xf numFmtId="165" fontId="6" fillId="0" borderId="0" xfId="1" applyNumberFormat="1" applyFont="1" applyBorder="1"/>
    <xf numFmtId="166" fontId="6" fillId="0" borderId="0" xfId="2" applyNumberFormat="1" applyFont="1" applyBorder="1"/>
    <xf numFmtId="0" fontId="6" fillId="0" borderId="19" xfId="0" applyFont="1" applyBorder="1"/>
    <xf numFmtId="166" fontId="6" fillId="0" borderId="19" xfId="2" applyNumberFormat="1" applyFont="1" applyBorder="1"/>
    <xf numFmtId="165" fontId="6" fillId="0" borderId="18" xfId="1" applyNumberFormat="1" applyFont="1" applyBorder="1"/>
    <xf numFmtId="0" fontId="7" fillId="2" borderId="6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right"/>
    </xf>
    <xf numFmtId="0" fontId="6" fillId="0" borderId="6" xfId="0" applyFont="1" applyBorder="1" applyAlignment="1">
      <alignment horizontal="center"/>
    </xf>
    <xf numFmtId="165" fontId="6" fillId="0" borderId="6" xfId="0" applyNumberFormat="1" applyFont="1" applyBorder="1"/>
    <xf numFmtId="10" fontId="3" fillId="3" borderId="0" xfId="2" applyNumberFormat="1" applyFont="1" applyFill="1"/>
    <xf numFmtId="0" fontId="2" fillId="0" borderId="0" xfId="0" applyFont="1"/>
    <xf numFmtId="0" fontId="2" fillId="2" borderId="0" xfId="0" applyFont="1" applyFill="1"/>
    <xf numFmtId="167" fontId="2" fillId="2" borderId="0" xfId="1" applyNumberFormat="1" applyFont="1" applyFill="1"/>
    <xf numFmtId="43" fontId="0" fillId="0" borderId="0" xfId="1" applyFont="1"/>
    <xf numFmtId="165" fontId="0" fillId="0" borderId="0" xfId="0" applyNumberFormat="1"/>
    <xf numFmtId="167" fontId="0" fillId="0" borderId="0" xfId="0" applyNumberFormat="1"/>
    <xf numFmtId="0" fontId="0" fillId="2" borderId="0" xfId="0" applyFill="1" applyAlignment="1">
      <alignment horizontal="center"/>
    </xf>
    <xf numFmtId="43" fontId="0" fillId="2" borderId="0" xfId="1" applyFont="1" applyFill="1" applyAlignment="1">
      <alignment horizontal="right"/>
    </xf>
    <xf numFmtId="0" fontId="11" fillId="0" borderId="0" xfId="2" applyNumberFormat="1" applyFont="1" applyAlignment="1">
      <alignment horizontal="center"/>
    </xf>
    <xf numFmtId="0" fontId="6" fillId="0" borderId="0" xfId="0" applyFont="1" applyAlignment="1">
      <alignment horizontal="center"/>
    </xf>
    <xf numFmtId="43" fontId="7" fillId="2" borderId="0" xfId="1" applyFont="1" applyFill="1" applyAlignment="1">
      <alignment horizontal="right"/>
    </xf>
    <xf numFmtId="0" fontId="0" fillId="2" borderId="0" xfId="0" applyFill="1"/>
    <xf numFmtId="165" fontId="5" fillId="3" borderId="0" xfId="1" applyNumberFormat="1" applyFont="1" applyFill="1"/>
    <xf numFmtId="165" fontId="9" fillId="3" borderId="0" xfId="1" applyNumberFormat="1" applyFont="1" applyFill="1"/>
    <xf numFmtId="10" fontId="9" fillId="0" borderId="0" xfId="2" applyNumberFormat="1" applyFont="1" applyFill="1"/>
    <xf numFmtId="166" fontId="9" fillId="0" borderId="0" xfId="2" applyNumberFormat="1" applyFont="1" applyFill="1"/>
    <xf numFmtId="165" fontId="9" fillId="0" borderId="0" xfId="0" applyNumberFormat="1" applyFont="1" applyFill="1"/>
    <xf numFmtId="165" fontId="3" fillId="0" borderId="0" xfId="0" applyNumberFormat="1" applyFont="1" applyFill="1"/>
    <xf numFmtId="165" fontId="8" fillId="3" borderId="0" xfId="0" applyNumberFormat="1" applyFont="1" applyFill="1"/>
    <xf numFmtId="165" fontId="8" fillId="0" borderId="0" xfId="1" applyNumberFormat="1" applyFont="1"/>
    <xf numFmtId="0" fontId="3" fillId="3" borderId="20" xfId="0" applyFont="1" applyFill="1" applyBorder="1"/>
    <xf numFmtId="165" fontId="3" fillId="3" borderId="20" xfId="1" applyNumberFormat="1" applyFont="1" applyFill="1" applyBorder="1"/>
    <xf numFmtId="165" fontId="3" fillId="3" borderId="20" xfId="0" applyNumberFormat="1" applyFont="1" applyFill="1" applyBorder="1"/>
    <xf numFmtId="0" fontId="0" fillId="0" borderId="0" xfId="0" applyFont="1"/>
    <xf numFmtId="0" fontId="13" fillId="5" borderId="0" xfId="0" applyFont="1" applyFill="1"/>
    <xf numFmtId="0" fontId="14" fillId="5" borderId="0" xfId="0" applyFont="1" applyFill="1"/>
    <xf numFmtId="0" fontId="12" fillId="5" borderId="0" xfId="0" applyFont="1" applyFill="1"/>
    <xf numFmtId="165" fontId="15" fillId="0" borderId="0" xfId="1" applyNumberFormat="1" applyFont="1"/>
    <xf numFmtId="165" fontId="2" fillId="4" borderId="0" xfId="1" applyNumberFormat="1" applyFont="1" applyFill="1" applyAlignment="1">
      <alignment horizontal="center"/>
    </xf>
    <xf numFmtId="165" fontId="10" fillId="0" borderId="0" xfId="1" applyNumberFormat="1" applyFont="1" applyAlignment="1">
      <alignment horizontal="center" vertical="center"/>
    </xf>
    <xf numFmtId="9" fontId="10" fillId="0" borderId="0" xfId="2" applyFont="1" applyAlignment="1">
      <alignment horizontal="center" vertical="center"/>
    </xf>
    <xf numFmtId="0" fontId="7" fillId="0" borderId="0" xfId="0" applyFont="1" applyAlignment="1">
      <alignment horizontal="center"/>
    </xf>
    <xf numFmtId="167" fontId="7" fillId="0" borderId="0" xfId="1" applyNumberFormat="1" applyFont="1"/>
    <xf numFmtId="0" fontId="5" fillId="0" borderId="0" xfId="0" applyFont="1"/>
    <xf numFmtId="165" fontId="5" fillId="0" borderId="0" xfId="0" applyNumberFormat="1" applyFont="1"/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Fisher-Rate-Diagramm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  Investitionsvergleich'!$N$1</c:f>
              <c:strCache>
                <c:ptCount val="1"/>
                <c:pt idx="0">
                  <c:v> ALPHA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'2  Investitionsvergleich'!$M$2:$M$22</c:f>
              <c:numCache>
                <c:formatCode>0%</c:formatCode>
                <c:ptCount val="2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</c:numCache>
            </c:numRef>
          </c:cat>
          <c:val>
            <c:numRef>
              <c:f>'2  Investitionsvergleich'!$N$2:$N$22</c:f>
              <c:numCache>
                <c:formatCode>_ * #,##0_ ;_ * \-#,##0_ ;_ * "-"??_ ;_ @_ </c:formatCode>
                <c:ptCount val="21"/>
                <c:pt idx="0">
                  <c:v>1075</c:v>
                </c:pt>
                <c:pt idx="1">
                  <c:v>957.30224081057167</c:v>
                </c:pt>
                <c:pt idx="2">
                  <c:v>849.90391290491448</c:v>
                </c:pt>
                <c:pt idx="3">
                  <c:v>751.73263098367488</c:v>
                </c:pt>
                <c:pt idx="4">
                  <c:v>661.84165415874077</c:v>
                </c:pt>
                <c:pt idx="5">
                  <c:v>579.39375855891194</c:v>
                </c:pt>
                <c:pt idx="6">
                  <c:v>503.6473425805641</c:v>
                </c:pt>
                <c:pt idx="7">
                  <c:v>433.94443485662578</c:v>
                </c:pt>
                <c:pt idx="8">
                  <c:v>369.70032667416649</c:v>
                </c:pt>
                <c:pt idx="9">
                  <c:v>310.39459370686222</c:v>
                </c:pt>
                <c:pt idx="10">
                  <c:v>255.56330801763579</c:v>
                </c:pt>
                <c:pt idx="11">
                  <c:v>204.79227153665306</c:v>
                </c:pt>
                <c:pt idx="12">
                  <c:v>157.71112762190376</c:v>
                </c:pt>
                <c:pt idx="13">
                  <c:v>113.98822867926708</c:v>
                </c:pt>
                <c:pt idx="14">
                  <c:v>73.326155828243486</c:v>
                </c:pt>
                <c:pt idx="15">
                  <c:v>35.45780180337897</c:v>
                </c:pt>
                <c:pt idx="16">
                  <c:v>0.14294113873438619</c:v>
                </c:pt>
                <c:pt idx="17">
                  <c:v>-32.834777425747575</c:v>
                </c:pt>
                <c:pt idx="18">
                  <c:v>-63.670472135839418</c:v>
                </c:pt>
                <c:pt idx="19">
                  <c:v>-92.540350978306719</c:v>
                </c:pt>
                <c:pt idx="20">
                  <c:v>-119.60375727984581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3B-4322-8266-A8A641233DA9}"/>
            </c:ext>
          </c:extLst>
        </c:ser>
        <c:ser>
          <c:idx val="2"/>
          <c:order val="1"/>
          <c:tx>
            <c:strRef>
              <c:f>'2  Investitionsvergleich'!$O$1</c:f>
              <c:strCache>
                <c:ptCount val="1"/>
                <c:pt idx="0">
                  <c:v> BETA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  Investitionsvergleich'!$M$2:$M$22</c:f>
              <c:numCache>
                <c:formatCode>0%</c:formatCode>
                <c:ptCount val="2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</c:numCache>
            </c:numRef>
          </c:cat>
          <c:val>
            <c:numRef>
              <c:f>'2  Investitionsvergleich'!$O$2:$O$22</c:f>
              <c:numCache>
                <c:formatCode>_ * #,##0_ ;_ * \-#,##0_ ;_ * "-"??_ ;_ @_ </c:formatCode>
                <c:ptCount val="21"/>
                <c:pt idx="0">
                  <c:v>1472</c:v>
                </c:pt>
                <c:pt idx="1">
                  <c:v>1291.7287485832799</c:v>
                </c:pt>
                <c:pt idx="2">
                  <c:v>1127.2325754619578</c:v>
                </c:pt>
                <c:pt idx="3">
                  <c:v>976.86896644335002</c:v>
                </c:pt>
                <c:pt idx="4">
                  <c:v>839.18785004060283</c:v>
                </c:pt>
                <c:pt idx="5">
                  <c:v>712.90689602061138</c:v>
                </c:pt>
                <c:pt idx="6">
                  <c:v>596.89023357276278</c:v>
                </c:pt>
                <c:pt idx="7">
                  <c:v>490.13008376774269</c:v>
                </c:pt>
                <c:pt idx="8">
                  <c:v>391.73088009587491</c:v>
                </c:pt>
                <c:pt idx="9">
                  <c:v>300.89551694342163</c:v>
                </c:pt>
                <c:pt idx="10">
                  <c:v>216.91342114093572</c:v>
                </c:pt>
                <c:pt idx="11">
                  <c:v>139.15018804981037</c:v>
                </c:pt>
                <c:pt idx="12">
                  <c:v>67.03856256013114</c:v>
                </c:pt>
                <c:pt idx="13">
                  <c:v>7.0578103687694238E-2</c:v>
                </c:pt>
                <c:pt idx="14">
                  <c:v>-62.209305630158951</c:v>
                </c:pt>
                <c:pt idx="15">
                  <c:v>-120.21020230115391</c:v>
                </c:pt>
                <c:pt idx="16">
                  <c:v>-174.30005217991334</c:v>
                </c:pt>
                <c:pt idx="17">
                  <c:v>-224.81022871538539</c:v>
                </c:pt>
                <c:pt idx="18">
                  <c:v>-272.0395839042601</c:v>
                </c:pt>
                <c:pt idx="19">
                  <c:v>-316.25800592879864</c:v>
                </c:pt>
                <c:pt idx="20">
                  <c:v>-357.70955228938396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3B-4322-8266-A8A641233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2939440"/>
        <c:axId val="462945344"/>
      </c:lineChart>
      <c:catAx>
        <c:axId val="462939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Zinssatz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62945344"/>
        <c:crosses val="autoZero"/>
        <c:auto val="1"/>
        <c:lblAlgn val="ctr"/>
        <c:lblOffset val="100"/>
        <c:noMultiLvlLbl val="0"/>
      </c:catAx>
      <c:valAx>
        <c:axId val="46294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NPV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62939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101203</xdr:colOff>
      <xdr:row>24</xdr:row>
      <xdr:rowOff>146448</xdr:rowOff>
    </xdr:from>
    <xdr:to>
      <xdr:col>7</xdr:col>
      <xdr:colOff>547687</xdr:colOff>
      <xdr:row>39</xdr:row>
      <xdr:rowOff>32148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zoomScale="175" zoomScaleNormal="175" workbookViewId="0">
      <selection activeCell="E9" sqref="E9"/>
    </sheetView>
  </sheetViews>
  <sheetFormatPr baseColWidth="10" defaultRowHeight="15" x14ac:dyDescent="0.25"/>
  <cols>
    <col min="1" max="1" width="17.42578125" bestFit="1" customWidth="1"/>
    <col min="2" max="3" width="14.28515625" bestFit="1" customWidth="1"/>
  </cols>
  <sheetData>
    <row r="1" spans="1:5" x14ac:dyDescent="0.25">
      <c r="A1" s="83"/>
      <c r="B1" s="57" t="s">
        <v>21</v>
      </c>
      <c r="C1" s="57" t="s">
        <v>22</v>
      </c>
    </row>
    <row r="2" spans="1:5" x14ac:dyDescent="0.25">
      <c r="A2" t="s">
        <v>24</v>
      </c>
      <c r="B2" s="15">
        <v>-11.2</v>
      </c>
      <c r="C2" s="15">
        <v>11.2</v>
      </c>
      <c r="D2" s="15"/>
    </row>
    <row r="3" spans="1:5" x14ac:dyDescent="0.25">
      <c r="A3" t="s">
        <v>23</v>
      </c>
      <c r="B3" s="15">
        <v>-6550</v>
      </c>
      <c r="C3" s="15">
        <v>-6000</v>
      </c>
      <c r="D3" s="15"/>
    </row>
    <row r="4" spans="1:5" x14ac:dyDescent="0.25">
      <c r="A4" t="s">
        <v>25</v>
      </c>
      <c r="B4" s="15">
        <v>-840</v>
      </c>
      <c r="C4" s="15">
        <f>B4*D4</f>
        <v>-1050</v>
      </c>
      <c r="D4" s="16">
        <v>1.25</v>
      </c>
    </row>
    <row r="5" spans="1:5" x14ac:dyDescent="0.25">
      <c r="A5" t="s">
        <v>11</v>
      </c>
      <c r="B5" s="15"/>
      <c r="C5" s="15">
        <v>-50</v>
      </c>
      <c r="D5" s="17"/>
    </row>
    <row r="6" spans="1:5" x14ac:dyDescent="0.25">
      <c r="A6" t="s">
        <v>26</v>
      </c>
      <c r="B6" s="15">
        <f>25*14</f>
        <v>350</v>
      </c>
      <c r="C6" s="15">
        <v>0</v>
      </c>
    </row>
    <row r="7" spans="1:5" x14ac:dyDescent="0.25">
      <c r="A7" t="s">
        <v>12</v>
      </c>
      <c r="B7" s="18">
        <v>20</v>
      </c>
      <c r="C7" s="18">
        <f>B7*(1+D7)</f>
        <v>24</v>
      </c>
      <c r="D7" s="2">
        <v>0.2</v>
      </c>
      <c r="E7" s="15" t="s">
        <v>2</v>
      </c>
    </row>
    <row r="8" spans="1:5" x14ac:dyDescent="0.25">
      <c r="B8" s="18">
        <v>20</v>
      </c>
      <c r="C8" s="18">
        <v>20</v>
      </c>
      <c r="D8" s="15"/>
    </row>
    <row r="9" spans="1:5" x14ac:dyDescent="0.25">
      <c r="A9" t="s">
        <v>9</v>
      </c>
      <c r="B9" s="19">
        <v>0.12</v>
      </c>
      <c r="C9" s="19">
        <v>0.12</v>
      </c>
      <c r="D9" s="15"/>
    </row>
    <row r="10" spans="1:5" x14ac:dyDescent="0.25">
      <c r="A10" s="13" t="s">
        <v>23</v>
      </c>
      <c r="B10" s="20">
        <f>B3</f>
        <v>-6550</v>
      </c>
      <c r="C10" s="20">
        <f>C3</f>
        <v>-6000</v>
      </c>
      <c r="D10" s="15"/>
    </row>
    <row r="11" spans="1:5" x14ac:dyDescent="0.25">
      <c r="A11" s="13" t="s">
        <v>27</v>
      </c>
      <c r="B11" s="20">
        <f>B6</f>
        <v>350</v>
      </c>
      <c r="C11" s="20">
        <f>-C10/C7*(C7-B7)</f>
        <v>1000</v>
      </c>
      <c r="D11" s="15"/>
    </row>
    <row r="12" spans="1:5" x14ac:dyDescent="0.25">
      <c r="A12" s="13" t="s">
        <v>16</v>
      </c>
      <c r="B12" s="20">
        <f>(B10-B11)/2+B5</f>
        <v>-3450</v>
      </c>
      <c r="C12" s="20">
        <f>(C10-C11)/2+C5</f>
        <v>-3550</v>
      </c>
      <c r="D12" s="15"/>
    </row>
    <row r="13" spans="1:5" x14ac:dyDescent="0.25">
      <c r="A13" s="13" t="s">
        <v>28</v>
      </c>
      <c r="B13" s="20">
        <f>(B10+B11)/B8</f>
        <v>-310</v>
      </c>
      <c r="C13" s="20">
        <f>(C10+C11)/C8</f>
        <v>-250</v>
      </c>
      <c r="D13" s="15"/>
    </row>
    <row r="14" spans="1:5" x14ac:dyDescent="0.25">
      <c r="A14" s="13" t="s">
        <v>10</v>
      </c>
      <c r="B14" s="20">
        <f>(B12*B9)</f>
        <v>-414</v>
      </c>
      <c r="C14" s="20">
        <f>(C12*C9)</f>
        <v>-426</v>
      </c>
      <c r="D14" s="15"/>
    </row>
    <row r="15" spans="1:5" x14ac:dyDescent="0.25">
      <c r="A15" s="13" t="s">
        <v>25</v>
      </c>
      <c r="B15" s="20">
        <f>B4</f>
        <v>-840</v>
      </c>
      <c r="C15" s="20">
        <f>C4</f>
        <v>-1050</v>
      </c>
      <c r="D15" s="15"/>
    </row>
    <row r="16" spans="1:5" x14ac:dyDescent="0.25">
      <c r="A16" s="13" t="s">
        <v>29</v>
      </c>
      <c r="B16" s="20">
        <f>SUM(B13:B15)</f>
        <v>-1564</v>
      </c>
      <c r="C16" s="20">
        <f>SUM(C13:C15)</f>
        <v>-1726</v>
      </c>
      <c r="D16" s="15"/>
    </row>
    <row r="17" spans="1:4" x14ac:dyDescent="0.25">
      <c r="B17" s="15"/>
      <c r="C17" s="15"/>
      <c r="D17" s="15"/>
    </row>
    <row r="18" spans="1:4" x14ac:dyDescent="0.25">
      <c r="A18" s="13" t="s">
        <v>87</v>
      </c>
      <c r="B18" s="13"/>
      <c r="C18" s="13"/>
      <c r="D18" s="15"/>
    </row>
    <row r="19" spans="1:4" x14ac:dyDescent="0.25">
      <c r="B19" s="15"/>
      <c r="C19" s="15"/>
      <c r="D19" s="15"/>
    </row>
    <row r="20" spans="1:4" x14ac:dyDescent="0.25">
      <c r="A20" s="13" t="s">
        <v>88</v>
      </c>
      <c r="B20" s="13"/>
      <c r="C20" s="13"/>
      <c r="D20" s="15"/>
    </row>
    <row r="21" spans="1:4" x14ac:dyDescent="0.25">
      <c r="A21" s="13" t="s">
        <v>89</v>
      </c>
      <c r="B21" s="13"/>
      <c r="C21" s="13"/>
      <c r="D21" s="15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2"/>
  <sheetViews>
    <sheetView showGridLines="0" zoomScale="160" zoomScaleNormal="160" workbookViewId="0">
      <selection activeCell="E23" sqref="E23"/>
    </sheetView>
  </sheetViews>
  <sheetFormatPr baseColWidth="10" defaultRowHeight="15" x14ac:dyDescent="0.25"/>
  <cols>
    <col min="1" max="1" width="6.7109375" customWidth="1"/>
    <col min="2" max="6" width="8.7109375" customWidth="1"/>
  </cols>
  <sheetData>
    <row r="1" spans="1:15" x14ac:dyDescent="0.25">
      <c r="C1" s="100" t="s">
        <v>30</v>
      </c>
      <c r="D1" s="100"/>
      <c r="E1" s="100" t="s">
        <v>31</v>
      </c>
      <c r="F1" s="100"/>
      <c r="H1" s="23" t="s">
        <v>8</v>
      </c>
      <c r="I1" s="22" t="s">
        <v>30</v>
      </c>
      <c r="J1" s="22" t="s">
        <v>31</v>
      </c>
      <c r="K1" s="22" t="s">
        <v>39</v>
      </c>
      <c r="M1" s="24" t="s">
        <v>9</v>
      </c>
      <c r="N1" s="24" t="s">
        <v>30</v>
      </c>
      <c r="O1" s="24" t="s">
        <v>31</v>
      </c>
    </row>
    <row r="2" spans="1:15" x14ac:dyDescent="0.25">
      <c r="A2" t="s">
        <v>0</v>
      </c>
      <c r="B2" t="s">
        <v>33</v>
      </c>
      <c r="C2">
        <v>-821</v>
      </c>
      <c r="E2">
        <v>-1432</v>
      </c>
      <c r="H2">
        <v>0</v>
      </c>
      <c r="I2">
        <f>C2</f>
        <v>-821</v>
      </c>
      <c r="J2">
        <f>E2</f>
        <v>-1432</v>
      </c>
      <c r="K2" s="3">
        <f>I2-J2</f>
        <v>611</v>
      </c>
      <c r="M2" s="2">
        <v>0</v>
      </c>
      <c r="N2" s="3">
        <f>NPV($M2,I$3:I$14)+I$2</f>
        <v>1075</v>
      </c>
      <c r="O2" s="3">
        <f>NPV($M2,J$3:J$14)+J$2</f>
        <v>1472</v>
      </c>
    </row>
    <row r="3" spans="1:15" x14ac:dyDescent="0.25">
      <c r="A3" t="s">
        <v>1</v>
      </c>
      <c r="B3" t="s">
        <v>33</v>
      </c>
      <c r="C3">
        <v>158</v>
      </c>
      <c r="E3">
        <v>242</v>
      </c>
      <c r="H3">
        <v>1</v>
      </c>
      <c r="I3">
        <f>$C$3</f>
        <v>158</v>
      </c>
      <c r="J3">
        <f>$E$3</f>
        <v>242</v>
      </c>
      <c r="K3" s="3">
        <f t="shared" ref="K3:K14" si="0">I3-J3</f>
        <v>-84</v>
      </c>
      <c r="M3" s="2">
        <v>0.01</v>
      </c>
      <c r="N3" s="3">
        <f t="shared" ref="N3:O22" si="1">NPV($M3,I$3:I$14)+I$2</f>
        <v>957.30224081057167</v>
      </c>
      <c r="O3" s="3">
        <f t="shared" si="1"/>
        <v>1291.7287485832799</v>
      </c>
    </row>
    <row r="4" spans="1:15" x14ac:dyDescent="0.25">
      <c r="A4" t="s">
        <v>32</v>
      </c>
      <c r="B4" t="s">
        <v>2</v>
      </c>
      <c r="C4">
        <v>12</v>
      </c>
      <c r="E4">
        <v>12</v>
      </c>
      <c r="H4">
        <v>2</v>
      </c>
      <c r="I4">
        <f t="shared" ref="I4:I14" si="2">$C$3</f>
        <v>158</v>
      </c>
      <c r="J4">
        <f t="shared" ref="J4:J14" si="3">$E$3</f>
        <v>242</v>
      </c>
      <c r="K4" s="3">
        <f t="shared" si="0"/>
        <v>-84</v>
      </c>
      <c r="M4" s="2">
        <v>0.02</v>
      </c>
      <c r="N4" s="3">
        <f t="shared" si="1"/>
        <v>849.90391290491448</v>
      </c>
      <c r="O4" s="3">
        <f t="shared" si="1"/>
        <v>1127.2325754619578</v>
      </c>
    </row>
    <row r="5" spans="1:15" x14ac:dyDescent="0.25">
      <c r="A5" t="s">
        <v>34</v>
      </c>
      <c r="C5" s="2">
        <v>0.08</v>
      </c>
      <c r="E5" s="2">
        <v>0.08</v>
      </c>
      <c r="H5">
        <v>3</v>
      </c>
      <c r="I5">
        <f t="shared" si="2"/>
        <v>158</v>
      </c>
      <c r="J5">
        <f t="shared" si="3"/>
        <v>242</v>
      </c>
      <c r="K5" s="3">
        <f t="shared" si="0"/>
        <v>-84</v>
      </c>
      <c r="M5" s="2">
        <v>0.03</v>
      </c>
      <c r="N5" s="3">
        <f t="shared" si="1"/>
        <v>751.73263098367488</v>
      </c>
      <c r="O5" s="3">
        <f t="shared" si="1"/>
        <v>976.86896644335002</v>
      </c>
    </row>
    <row r="6" spans="1:15" x14ac:dyDescent="0.25">
      <c r="H6">
        <v>4</v>
      </c>
      <c r="I6">
        <f t="shared" si="2"/>
        <v>158</v>
      </c>
      <c r="J6">
        <f t="shared" si="3"/>
        <v>242</v>
      </c>
      <c r="K6" s="3">
        <f t="shared" si="0"/>
        <v>-84</v>
      </c>
      <c r="M6" s="2">
        <v>0.04</v>
      </c>
      <c r="N6" s="3">
        <f t="shared" si="1"/>
        <v>661.84165415874077</v>
      </c>
      <c r="O6" s="3">
        <f t="shared" si="1"/>
        <v>839.18785004060283</v>
      </c>
    </row>
    <row r="7" spans="1:15" x14ac:dyDescent="0.25">
      <c r="C7" s="100" t="s">
        <v>30</v>
      </c>
      <c r="D7" s="100"/>
      <c r="E7" s="100" t="s">
        <v>31</v>
      </c>
      <c r="F7" s="100"/>
      <c r="H7">
        <v>5</v>
      </c>
      <c r="I7">
        <f t="shared" si="2"/>
        <v>158</v>
      </c>
      <c r="J7">
        <f t="shared" si="3"/>
        <v>242</v>
      </c>
      <c r="K7" s="3">
        <f t="shared" si="0"/>
        <v>-84</v>
      </c>
      <c r="M7" s="2">
        <v>0.05</v>
      </c>
      <c r="N7" s="3">
        <f t="shared" si="1"/>
        <v>579.39375855891194</v>
      </c>
      <c r="O7" s="3">
        <f t="shared" si="1"/>
        <v>712.90689602061138</v>
      </c>
    </row>
    <row r="8" spans="1:15" x14ac:dyDescent="0.25">
      <c r="A8" s="21" t="s">
        <v>8</v>
      </c>
      <c r="B8" s="21" t="s">
        <v>13</v>
      </c>
      <c r="C8" s="21" t="s">
        <v>14</v>
      </c>
      <c r="D8" s="21" t="s">
        <v>15</v>
      </c>
      <c r="E8" s="21" t="s">
        <v>14</v>
      </c>
      <c r="F8" s="21" t="s">
        <v>15</v>
      </c>
      <c r="H8">
        <v>6</v>
      </c>
      <c r="I8">
        <f t="shared" si="2"/>
        <v>158</v>
      </c>
      <c r="J8">
        <f t="shared" si="3"/>
        <v>242</v>
      </c>
      <c r="K8" s="3">
        <f t="shared" si="0"/>
        <v>-84</v>
      </c>
      <c r="M8" s="2">
        <v>0.06</v>
      </c>
      <c r="N8" s="3">
        <f t="shared" si="1"/>
        <v>503.6473425805641</v>
      </c>
      <c r="O8" s="3">
        <f t="shared" si="1"/>
        <v>596.89023357276278</v>
      </c>
    </row>
    <row r="9" spans="1:15" x14ac:dyDescent="0.25">
      <c r="A9" s="1">
        <v>0</v>
      </c>
      <c r="B9" s="4">
        <f>ROUND(1/(1+C$5)^$A9,3)</f>
        <v>1</v>
      </c>
      <c r="C9" s="3">
        <f>C2</f>
        <v>-821</v>
      </c>
      <c r="D9" s="3">
        <f>ROUND($B9*C9,0)</f>
        <v>-821</v>
      </c>
      <c r="E9" s="3">
        <f>E2</f>
        <v>-1432</v>
      </c>
      <c r="F9" s="3">
        <f>ROUND($B9*E9,0)</f>
        <v>-1432</v>
      </c>
      <c r="H9">
        <v>7</v>
      </c>
      <c r="I9">
        <f t="shared" si="2"/>
        <v>158</v>
      </c>
      <c r="J9">
        <f t="shared" si="3"/>
        <v>242</v>
      </c>
      <c r="K9" s="3">
        <f t="shared" si="0"/>
        <v>-84</v>
      </c>
      <c r="M9" s="2">
        <v>7.0000000000000007E-2</v>
      </c>
      <c r="N9" s="3">
        <f t="shared" si="1"/>
        <v>433.94443485662578</v>
      </c>
      <c r="O9" s="3">
        <f t="shared" si="1"/>
        <v>490.13008376774269</v>
      </c>
    </row>
    <row r="10" spans="1:15" x14ac:dyDescent="0.25">
      <c r="A10" s="1" t="s">
        <v>35</v>
      </c>
      <c r="B10" s="4">
        <f>ROUND(((1+C5)^C4-1)/((1+C5)^C4*C5),3)</f>
        <v>7.5359999999999996</v>
      </c>
      <c r="C10" s="3">
        <f>C3</f>
        <v>158</v>
      </c>
      <c r="D10" s="3">
        <f t="shared" ref="D10:F11" si="4">ROUND($B10*C10,0)</f>
        <v>1191</v>
      </c>
      <c r="E10" s="3">
        <f>E3</f>
        <v>242</v>
      </c>
      <c r="F10" s="3">
        <f t="shared" si="4"/>
        <v>1824</v>
      </c>
      <c r="H10">
        <v>8</v>
      </c>
      <c r="I10">
        <f t="shared" si="2"/>
        <v>158</v>
      </c>
      <c r="J10">
        <f t="shared" si="3"/>
        <v>242</v>
      </c>
      <c r="K10" s="3">
        <f t="shared" si="0"/>
        <v>-84</v>
      </c>
      <c r="M10" s="2">
        <v>0.08</v>
      </c>
      <c r="N10" s="3">
        <f t="shared" si="1"/>
        <v>369.70032667416649</v>
      </c>
      <c r="O10" s="3">
        <f t="shared" si="1"/>
        <v>391.73088009587491</v>
      </c>
    </row>
    <row r="11" spans="1:15" x14ac:dyDescent="0.25">
      <c r="A11" s="1">
        <v>12</v>
      </c>
      <c r="B11" s="4">
        <f>ROUND(1/(1+C$5)^$A11,3)</f>
        <v>0.39700000000000002</v>
      </c>
      <c r="C11" s="3"/>
      <c r="D11" s="3">
        <f t="shared" si="4"/>
        <v>0</v>
      </c>
      <c r="E11" s="3"/>
      <c r="F11" s="3">
        <f t="shared" si="4"/>
        <v>0</v>
      </c>
      <c r="H11">
        <v>9</v>
      </c>
      <c r="I11">
        <f t="shared" si="2"/>
        <v>158</v>
      </c>
      <c r="J11">
        <f t="shared" si="3"/>
        <v>242</v>
      </c>
      <c r="K11" s="3">
        <f t="shared" si="0"/>
        <v>-84</v>
      </c>
      <c r="M11" s="2">
        <v>0.09</v>
      </c>
      <c r="N11" s="3">
        <f t="shared" si="1"/>
        <v>310.39459370686222</v>
      </c>
      <c r="O11" s="3">
        <f t="shared" si="1"/>
        <v>300.89551694342163</v>
      </c>
    </row>
    <row r="12" spans="1:15" x14ac:dyDescent="0.25">
      <c r="A12" s="13" t="s">
        <v>36</v>
      </c>
      <c r="B12" s="13"/>
      <c r="C12" s="85"/>
      <c r="D12" s="28">
        <f>SUM(D9:D11)</f>
        <v>370</v>
      </c>
      <c r="E12" s="28"/>
      <c r="F12" s="84">
        <f>SUM(F9:F11)</f>
        <v>392</v>
      </c>
      <c r="H12">
        <v>10</v>
      </c>
      <c r="I12">
        <f t="shared" si="2"/>
        <v>158</v>
      </c>
      <c r="J12">
        <f t="shared" si="3"/>
        <v>242</v>
      </c>
      <c r="K12" s="3">
        <f t="shared" si="0"/>
        <v>-84</v>
      </c>
      <c r="M12" s="2">
        <v>0.1</v>
      </c>
      <c r="N12" s="3">
        <f t="shared" si="1"/>
        <v>255.56330801763579</v>
      </c>
      <c r="O12" s="3">
        <f t="shared" si="1"/>
        <v>216.91342114093572</v>
      </c>
    </row>
    <row r="13" spans="1:15" x14ac:dyDescent="0.25">
      <c r="A13" s="27" t="s">
        <v>37</v>
      </c>
      <c r="B13" s="27"/>
      <c r="C13" s="28"/>
      <c r="D13" s="28">
        <f>ROUND(D12/B11,0)</f>
        <v>932</v>
      </c>
      <c r="E13" s="28"/>
      <c r="F13" s="28">
        <f>ROUND(F12/B11,0)</f>
        <v>987</v>
      </c>
      <c r="H13">
        <v>11</v>
      </c>
      <c r="I13">
        <f t="shared" si="2"/>
        <v>158</v>
      </c>
      <c r="J13">
        <f t="shared" si="3"/>
        <v>242</v>
      </c>
      <c r="K13" s="3">
        <f t="shared" si="0"/>
        <v>-84</v>
      </c>
      <c r="M13" s="2">
        <v>0.11</v>
      </c>
      <c r="N13" s="3">
        <f t="shared" si="1"/>
        <v>204.79227153665306</v>
      </c>
      <c r="O13" s="3">
        <f t="shared" si="1"/>
        <v>139.15018804981037</v>
      </c>
    </row>
    <row r="14" spans="1:15" x14ac:dyDescent="0.25">
      <c r="A14" s="29" t="s">
        <v>7</v>
      </c>
      <c r="B14" s="29"/>
      <c r="C14" s="29"/>
      <c r="D14" s="28">
        <f>ROUND(D12/B10,0)</f>
        <v>49</v>
      </c>
      <c r="E14" s="28"/>
      <c r="F14" s="28">
        <f>ROUND(F12/B10,0)</f>
        <v>52</v>
      </c>
      <c r="H14">
        <v>12</v>
      </c>
      <c r="I14">
        <f t="shared" si="2"/>
        <v>158</v>
      </c>
      <c r="J14">
        <f t="shared" si="3"/>
        <v>242</v>
      </c>
      <c r="K14" s="3">
        <f t="shared" si="0"/>
        <v>-84</v>
      </c>
      <c r="M14" s="2">
        <v>0.12</v>
      </c>
      <c r="N14" s="3">
        <f t="shared" si="1"/>
        <v>157.71112762190376</v>
      </c>
      <c r="O14" s="3">
        <f t="shared" si="1"/>
        <v>67.03856256013114</v>
      </c>
    </row>
    <row r="15" spans="1:15" x14ac:dyDescent="0.25">
      <c r="H15" s="25" t="s">
        <v>5</v>
      </c>
      <c r="I15" s="86">
        <f>IRR(I2:I14)</f>
        <v>0.16004190938614116</v>
      </c>
      <c r="J15" s="71">
        <f>IRR(J2:J14)</f>
        <v>0.13001093394953256</v>
      </c>
      <c r="M15" s="2">
        <v>0.13</v>
      </c>
      <c r="N15" s="3">
        <f t="shared" si="1"/>
        <v>113.98822867926708</v>
      </c>
      <c r="O15" s="3">
        <f t="shared" si="1"/>
        <v>7.0578103687694238E-2</v>
      </c>
    </row>
    <row r="16" spans="1:15" x14ac:dyDescent="0.25">
      <c r="A16" s="25" t="s">
        <v>40</v>
      </c>
      <c r="B16" s="25"/>
      <c r="C16" s="25"/>
      <c r="D16" s="30">
        <f>C2-D12</f>
        <v>-1191</v>
      </c>
      <c r="E16" s="89"/>
      <c r="F16" s="88">
        <f>E2-F12</f>
        <v>-1824</v>
      </c>
      <c r="H16" s="25" t="s">
        <v>38</v>
      </c>
      <c r="I16" s="87">
        <f>MIRR(I2:I14,$C$5,$C$5)</f>
        <v>0.1139833466536484</v>
      </c>
      <c r="J16" s="26">
        <f>MIRR(J2:J14,$C$5,$C$5)</f>
        <v>0.10198385887495842</v>
      </c>
      <c r="M16" s="2">
        <v>0.14000000000000001</v>
      </c>
      <c r="N16" s="3">
        <f t="shared" si="1"/>
        <v>73.326155828243486</v>
      </c>
      <c r="O16" s="3">
        <f t="shared" si="1"/>
        <v>-62.209305630158951</v>
      </c>
    </row>
    <row r="17" spans="1:15" x14ac:dyDescent="0.25">
      <c r="A17" s="25" t="s">
        <v>41</v>
      </c>
      <c r="B17" s="25"/>
      <c r="C17" s="25"/>
      <c r="D17" s="30">
        <f>-D13</f>
        <v>-932</v>
      </c>
      <c r="E17" s="89"/>
      <c r="F17" s="88">
        <f t="shared" ref="F17" si="5">-F13</f>
        <v>-987</v>
      </c>
      <c r="M17" s="2">
        <v>0.15</v>
      </c>
      <c r="N17" s="3">
        <f t="shared" si="1"/>
        <v>35.45780180337897</v>
      </c>
      <c r="O17" s="3">
        <f t="shared" si="1"/>
        <v>-120.21020230115391</v>
      </c>
    </row>
    <row r="18" spans="1:15" x14ac:dyDescent="0.25">
      <c r="A18" s="25" t="s">
        <v>42</v>
      </c>
      <c r="B18" s="25"/>
      <c r="C18" s="25"/>
      <c r="D18" s="30">
        <f>C3-D14</f>
        <v>109</v>
      </c>
      <c r="E18" s="89"/>
      <c r="F18" s="88">
        <f t="shared" ref="F18" si="6">E3-F14</f>
        <v>190</v>
      </c>
      <c r="H18" s="25" t="s">
        <v>5</v>
      </c>
      <c r="K18" s="26">
        <f>IRR(K2:K14)</f>
        <v>8.6903132941146932E-2</v>
      </c>
      <c r="M18" s="2">
        <v>0.16</v>
      </c>
      <c r="N18" s="3">
        <f t="shared" si="1"/>
        <v>0.14294113873438619</v>
      </c>
      <c r="O18" s="3">
        <f t="shared" si="1"/>
        <v>-174.30005217991334</v>
      </c>
    </row>
    <row r="19" spans="1:15" x14ac:dyDescent="0.25">
      <c r="M19" s="2">
        <v>0.17</v>
      </c>
      <c r="N19" s="3">
        <f t="shared" si="1"/>
        <v>-32.834777425747575</v>
      </c>
      <c r="O19" s="3">
        <f t="shared" si="1"/>
        <v>-224.81022871538539</v>
      </c>
    </row>
    <row r="20" spans="1:15" x14ac:dyDescent="0.25">
      <c r="A20" s="25" t="s">
        <v>40</v>
      </c>
      <c r="B20" s="25"/>
      <c r="C20" s="25"/>
      <c r="D20" s="30">
        <v>-1077</v>
      </c>
      <c r="I20">
        <f>SUM(I2:I14)</f>
        <v>1075</v>
      </c>
      <c r="J20">
        <f>SUM(J2:J14)</f>
        <v>1472</v>
      </c>
      <c r="M20" s="2">
        <v>0.18</v>
      </c>
      <c r="N20" s="3">
        <f t="shared" si="1"/>
        <v>-63.670472135839418</v>
      </c>
      <c r="O20" s="3">
        <f t="shared" si="1"/>
        <v>-272.0395839042601</v>
      </c>
    </row>
    <row r="21" spans="1:15" x14ac:dyDescent="0.25">
      <c r="A21" s="25" t="s">
        <v>41</v>
      </c>
      <c r="B21" s="25"/>
      <c r="C21" s="25"/>
      <c r="D21" s="30">
        <v>-803</v>
      </c>
      <c r="M21" s="2">
        <v>0.19</v>
      </c>
      <c r="N21" s="3">
        <f t="shared" si="1"/>
        <v>-92.540350978306719</v>
      </c>
      <c r="O21" s="3">
        <f t="shared" si="1"/>
        <v>-316.25800592879864</v>
      </c>
    </row>
    <row r="22" spans="1:15" x14ac:dyDescent="0.25">
      <c r="A22" s="25" t="s">
        <v>42</v>
      </c>
      <c r="B22" s="25"/>
      <c r="C22" s="25"/>
      <c r="D22" s="30">
        <v>120</v>
      </c>
      <c r="M22" s="2">
        <v>0.2</v>
      </c>
      <c r="N22" s="3">
        <f t="shared" si="1"/>
        <v>-119.60375727984581</v>
      </c>
      <c r="O22" s="3">
        <f t="shared" si="1"/>
        <v>-357.70955228938396</v>
      </c>
    </row>
  </sheetData>
  <mergeCells count="4">
    <mergeCell ref="C1:D1"/>
    <mergeCell ref="E1:F1"/>
    <mergeCell ref="C7:D7"/>
    <mergeCell ref="E7:F7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38"/>
  <sheetViews>
    <sheetView showGridLines="0" workbookViewId="0">
      <selection sqref="A1:AQ38"/>
    </sheetView>
  </sheetViews>
  <sheetFormatPr baseColWidth="10" defaultRowHeight="16.5" x14ac:dyDescent="0.3"/>
  <cols>
    <col min="1" max="1" width="7.28515625" style="49" customWidth="1"/>
    <col min="2" max="43" width="2.7109375" style="31" customWidth="1"/>
    <col min="44" max="16384" width="11.42578125" style="31"/>
  </cols>
  <sheetData>
    <row r="1" spans="1:42" ht="15" customHeight="1" x14ac:dyDescent="0.3">
      <c r="A1" s="101">
        <v>1500</v>
      </c>
      <c r="C1" s="32"/>
      <c r="D1" s="33"/>
      <c r="E1" s="34"/>
      <c r="F1" s="33"/>
      <c r="G1" s="34"/>
      <c r="H1" s="33"/>
      <c r="I1" s="34"/>
      <c r="J1" s="33"/>
      <c r="K1" s="34"/>
      <c r="L1" s="33"/>
      <c r="M1" s="34"/>
      <c r="N1" s="33"/>
      <c r="O1" s="34"/>
      <c r="P1" s="33"/>
      <c r="Q1" s="34"/>
      <c r="R1" s="33"/>
      <c r="S1" s="34"/>
      <c r="T1" s="33"/>
      <c r="U1" s="34"/>
      <c r="V1" s="33"/>
      <c r="W1" s="34"/>
      <c r="X1" s="33"/>
      <c r="Y1" s="34"/>
      <c r="Z1" s="33"/>
      <c r="AA1" s="34"/>
      <c r="AB1" s="33"/>
      <c r="AC1" s="34"/>
      <c r="AD1" s="33"/>
      <c r="AE1" s="34"/>
      <c r="AF1" s="33"/>
      <c r="AG1" s="34"/>
      <c r="AH1" s="33"/>
      <c r="AI1" s="34"/>
      <c r="AJ1" s="33"/>
      <c r="AK1" s="34"/>
      <c r="AL1" s="33"/>
      <c r="AM1" s="34"/>
      <c r="AN1" s="33"/>
      <c r="AO1" s="34"/>
      <c r="AP1" s="33"/>
    </row>
    <row r="2" spans="1:42" ht="15" customHeight="1" x14ac:dyDescent="0.3">
      <c r="A2" s="101"/>
      <c r="C2" s="35"/>
      <c r="D2" s="36"/>
      <c r="E2" s="37"/>
      <c r="F2" s="36"/>
      <c r="G2" s="37"/>
      <c r="H2" s="36"/>
      <c r="I2" s="37"/>
      <c r="J2" s="36"/>
      <c r="K2" s="37"/>
      <c r="L2" s="36"/>
      <c r="M2" s="37"/>
      <c r="N2" s="36"/>
      <c r="O2" s="37"/>
      <c r="P2" s="36"/>
      <c r="Q2" s="37"/>
      <c r="R2" s="36"/>
      <c r="S2" s="37"/>
      <c r="T2" s="36"/>
      <c r="U2" s="37"/>
      <c r="V2" s="36"/>
      <c r="W2" s="37"/>
      <c r="X2" s="36"/>
      <c r="Y2" s="37"/>
      <c r="Z2" s="36"/>
      <c r="AA2" s="37"/>
      <c r="AB2" s="36"/>
      <c r="AC2" s="37"/>
      <c r="AD2" s="36"/>
      <c r="AE2" s="37"/>
      <c r="AF2" s="36"/>
      <c r="AG2" s="37"/>
      <c r="AH2" s="36"/>
      <c r="AI2" s="37"/>
      <c r="AJ2" s="36"/>
      <c r="AK2" s="37"/>
      <c r="AL2" s="36"/>
      <c r="AM2" s="37"/>
      <c r="AN2" s="36"/>
      <c r="AO2" s="37"/>
      <c r="AP2" s="36"/>
    </row>
    <row r="3" spans="1:42" ht="15" customHeight="1" x14ac:dyDescent="0.3">
      <c r="A3" s="101">
        <v>1400</v>
      </c>
      <c r="C3" s="32"/>
      <c r="D3" s="33"/>
      <c r="E3" s="34"/>
      <c r="F3" s="33"/>
      <c r="G3" s="34"/>
      <c r="H3" s="33"/>
      <c r="I3" s="34"/>
      <c r="J3" s="33"/>
      <c r="K3" s="34"/>
      <c r="L3" s="33"/>
      <c r="M3" s="34"/>
      <c r="N3" s="33"/>
      <c r="O3" s="34"/>
      <c r="P3" s="33"/>
      <c r="Q3" s="34"/>
      <c r="R3" s="33"/>
      <c r="S3" s="34"/>
      <c r="T3" s="33"/>
      <c r="U3" s="34"/>
      <c r="V3" s="33"/>
      <c r="W3" s="34"/>
      <c r="X3" s="33"/>
      <c r="Y3" s="34"/>
      <c r="Z3" s="33"/>
      <c r="AA3" s="34"/>
      <c r="AB3" s="33"/>
      <c r="AC3" s="34"/>
      <c r="AD3" s="33"/>
      <c r="AE3" s="34"/>
      <c r="AF3" s="33"/>
      <c r="AG3" s="34"/>
      <c r="AH3" s="33"/>
      <c r="AI3" s="34"/>
      <c r="AJ3" s="33"/>
      <c r="AK3" s="34"/>
      <c r="AL3" s="33"/>
      <c r="AM3" s="34"/>
      <c r="AN3" s="33"/>
      <c r="AO3" s="34"/>
      <c r="AP3" s="33"/>
    </row>
    <row r="4" spans="1:42" ht="15" customHeight="1" x14ac:dyDescent="0.3">
      <c r="A4" s="101"/>
      <c r="C4" s="35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  <c r="Z4" s="36"/>
      <c r="AA4" s="37"/>
      <c r="AB4" s="36"/>
      <c r="AC4" s="37"/>
      <c r="AD4" s="36"/>
      <c r="AE4" s="37"/>
      <c r="AF4" s="36"/>
      <c r="AG4" s="37"/>
      <c r="AH4" s="36"/>
      <c r="AI4" s="37"/>
      <c r="AJ4" s="36"/>
      <c r="AK4" s="37"/>
      <c r="AL4" s="36"/>
      <c r="AM4" s="37"/>
      <c r="AN4" s="36"/>
      <c r="AO4" s="37"/>
      <c r="AP4" s="36"/>
    </row>
    <row r="5" spans="1:42" ht="15" customHeight="1" x14ac:dyDescent="0.3">
      <c r="A5" s="101">
        <v>1300</v>
      </c>
      <c r="C5" s="32"/>
      <c r="D5" s="33"/>
      <c r="E5" s="34"/>
      <c r="F5" s="33"/>
      <c r="G5" s="34"/>
      <c r="H5" s="33"/>
      <c r="I5" s="34"/>
      <c r="J5" s="33"/>
      <c r="K5" s="34"/>
      <c r="L5" s="33"/>
      <c r="M5" s="34"/>
      <c r="N5" s="33"/>
      <c r="O5" s="34"/>
      <c r="P5" s="33"/>
      <c r="Q5" s="34"/>
      <c r="R5" s="33"/>
      <c r="S5" s="34"/>
      <c r="T5" s="33"/>
      <c r="U5" s="34"/>
      <c r="V5" s="33"/>
      <c r="W5" s="34"/>
      <c r="X5" s="33"/>
      <c r="Y5" s="34"/>
      <c r="Z5" s="33"/>
      <c r="AA5" s="34"/>
      <c r="AB5" s="33"/>
      <c r="AC5" s="34"/>
      <c r="AD5" s="33"/>
      <c r="AE5" s="34"/>
      <c r="AF5" s="33"/>
      <c r="AG5" s="34"/>
      <c r="AH5" s="33"/>
      <c r="AI5" s="34"/>
      <c r="AJ5" s="33"/>
      <c r="AK5" s="34"/>
      <c r="AL5" s="33"/>
      <c r="AM5" s="34"/>
      <c r="AN5" s="33"/>
      <c r="AO5" s="34"/>
      <c r="AP5" s="33"/>
    </row>
    <row r="6" spans="1:42" ht="15" customHeight="1" x14ac:dyDescent="0.3">
      <c r="A6" s="101"/>
      <c r="C6" s="35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  <c r="Z6" s="36"/>
      <c r="AA6" s="37"/>
      <c r="AB6" s="36"/>
      <c r="AC6" s="37"/>
      <c r="AD6" s="36"/>
      <c r="AE6" s="37"/>
      <c r="AF6" s="36"/>
      <c r="AG6" s="37"/>
      <c r="AH6" s="36"/>
      <c r="AI6" s="37"/>
      <c r="AJ6" s="36"/>
      <c r="AK6" s="37"/>
      <c r="AL6" s="36"/>
      <c r="AM6" s="37"/>
      <c r="AN6" s="36"/>
      <c r="AO6" s="37"/>
      <c r="AP6" s="36"/>
    </row>
    <row r="7" spans="1:42" ht="15" customHeight="1" x14ac:dyDescent="0.3">
      <c r="A7" s="101">
        <v>1200</v>
      </c>
      <c r="C7" s="32"/>
      <c r="D7" s="33"/>
      <c r="E7" s="34"/>
      <c r="F7" s="33"/>
      <c r="G7" s="34"/>
      <c r="H7" s="33"/>
      <c r="I7" s="34"/>
      <c r="J7" s="33"/>
      <c r="K7" s="34"/>
      <c r="L7" s="33"/>
      <c r="M7" s="34"/>
      <c r="N7" s="33"/>
      <c r="O7" s="34"/>
      <c r="P7" s="33"/>
      <c r="Q7" s="34"/>
      <c r="R7" s="33"/>
      <c r="S7" s="34"/>
      <c r="T7" s="33"/>
      <c r="U7" s="34"/>
      <c r="V7" s="33"/>
      <c r="W7" s="34"/>
      <c r="X7" s="33"/>
      <c r="Y7" s="34"/>
      <c r="Z7" s="33"/>
      <c r="AA7" s="34"/>
      <c r="AB7" s="33"/>
      <c r="AC7" s="34"/>
      <c r="AD7" s="33"/>
      <c r="AE7" s="34"/>
      <c r="AF7" s="33"/>
      <c r="AG7" s="34"/>
      <c r="AH7" s="33"/>
      <c r="AI7" s="34"/>
      <c r="AJ7" s="33"/>
      <c r="AK7" s="34"/>
      <c r="AL7" s="33"/>
      <c r="AM7" s="34"/>
      <c r="AN7" s="33"/>
      <c r="AO7" s="34"/>
      <c r="AP7" s="33"/>
    </row>
    <row r="8" spans="1:42" ht="15" customHeight="1" x14ac:dyDescent="0.3">
      <c r="A8" s="101"/>
      <c r="C8" s="35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  <c r="Z8" s="36"/>
      <c r="AA8" s="37"/>
      <c r="AB8" s="36"/>
      <c r="AC8" s="37"/>
      <c r="AD8" s="36"/>
      <c r="AE8" s="37"/>
      <c r="AF8" s="36"/>
      <c r="AG8" s="37"/>
      <c r="AH8" s="36"/>
      <c r="AI8" s="37"/>
      <c r="AJ8" s="36"/>
      <c r="AK8" s="37"/>
      <c r="AL8" s="36"/>
      <c r="AM8" s="37"/>
      <c r="AN8" s="36"/>
      <c r="AO8" s="37"/>
      <c r="AP8" s="36"/>
    </row>
    <row r="9" spans="1:42" ht="15" customHeight="1" x14ac:dyDescent="0.3">
      <c r="A9" s="101">
        <v>1100</v>
      </c>
      <c r="C9" s="32"/>
      <c r="D9" s="33"/>
      <c r="E9" s="34"/>
      <c r="F9" s="33"/>
      <c r="G9" s="34"/>
      <c r="H9" s="33"/>
      <c r="I9" s="34"/>
      <c r="J9" s="33"/>
      <c r="K9" s="34"/>
      <c r="L9" s="33"/>
      <c r="M9" s="34"/>
      <c r="N9" s="33"/>
      <c r="O9" s="34"/>
      <c r="P9" s="33"/>
      <c r="Q9" s="34"/>
      <c r="R9" s="33"/>
      <c r="S9" s="34"/>
      <c r="T9" s="33"/>
      <c r="U9" s="34"/>
      <c r="V9" s="33"/>
      <c r="W9" s="34"/>
      <c r="X9" s="33"/>
      <c r="Y9" s="34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</row>
    <row r="10" spans="1:42" ht="15" customHeight="1" x14ac:dyDescent="0.3">
      <c r="A10" s="101"/>
      <c r="C10" s="35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  <c r="Z10" s="36"/>
      <c r="AA10" s="37"/>
      <c r="AB10" s="36"/>
      <c r="AC10" s="37"/>
      <c r="AD10" s="36"/>
      <c r="AE10" s="37"/>
      <c r="AF10" s="36"/>
      <c r="AG10" s="37"/>
      <c r="AH10" s="36"/>
      <c r="AI10" s="37"/>
      <c r="AJ10" s="36"/>
      <c r="AK10" s="37"/>
      <c r="AL10" s="36"/>
      <c r="AM10" s="37"/>
      <c r="AN10" s="36"/>
      <c r="AO10" s="37"/>
      <c r="AP10" s="36"/>
    </row>
    <row r="11" spans="1:42" ht="15" customHeight="1" x14ac:dyDescent="0.3">
      <c r="A11" s="101">
        <v>1000</v>
      </c>
      <c r="C11" s="38"/>
      <c r="D11" s="39"/>
      <c r="E11" s="40"/>
      <c r="F11" s="39"/>
      <c r="G11" s="40"/>
      <c r="H11" s="39"/>
      <c r="I11" s="40"/>
      <c r="J11" s="39"/>
      <c r="K11" s="40"/>
      <c r="L11" s="39"/>
      <c r="M11" s="40"/>
      <c r="N11" s="39"/>
      <c r="O11" s="40"/>
      <c r="P11" s="39"/>
      <c r="Q11" s="40"/>
      <c r="R11" s="39"/>
      <c r="S11" s="40"/>
      <c r="T11" s="39"/>
      <c r="U11" s="40"/>
      <c r="V11" s="39"/>
      <c r="W11" s="40"/>
      <c r="X11" s="39"/>
      <c r="Y11" s="40"/>
      <c r="Z11" s="39"/>
      <c r="AA11" s="40"/>
      <c r="AB11" s="39"/>
      <c r="AC11" s="40"/>
      <c r="AD11" s="39"/>
      <c r="AE11" s="40"/>
      <c r="AF11" s="39"/>
      <c r="AG11" s="40"/>
      <c r="AH11" s="39"/>
      <c r="AI11" s="40"/>
      <c r="AJ11" s="39"/>
      <c r="AK11" s="40"/>
      <c r="AL11" s="39"/>
      <c r="AM11" s="40"/>
      <c r="AN11" s="39"/>
      <c r="AO11" s="40"/>
      <c r="AP11" s="39"/>
    </row>
    <row r="12" spans="1:42" ht="15" customHeight="1" x14ac:dyDescent="0.3">
      <c r="A12" s="101"/>
      <c r="C12" s="35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  <c r="Z12" s="36"/>
      <c r="AA12" s="37"/>
      <c r="AB12" s="36"/>
      <c r="AC12" s="37"/>
      <c r="AD12" s="36"/>
      <c r="AE12" s="37"/>
      <c r="AF12" s="36"/>
      <c r="AG12" s="37"/>
      <c r="AH12" s="36"/>
      <c r="AI12" s="37"/>
      <c r="AJ12" s="36"/>
      <c r="AK12" s="37"/>
      <c r="AL12" s="36"/>
      <c r="AM12" s="37"/>
      <c r="AN12" s="36"/>
      <c r="AO12" s="37"/>
      <c r="AP12" s="36"/>
    </row>
    <row r="13" spans="1:42" ht="15" customHeight="1" x14ac:dyDescent="0.3">
      <c r="A13" s="101">
        <v>900</v>
      </c>
      <c r="C13" s="38"/>
      <c r="D13" s="39"/>
      <c r="E13" s="40"/>
      <c r="F13" s="39"/>
      <c r="G13" s="40"/>
      <c r="H13" s="39"/>
      <c r="I13" s="40"/>
      <c r="J13" s="39"/>
      <c r="K13" s="40"/>
      <c r="L13" s="39"/>
      <c r="M13" s="40"/>
      <c r="N13" s="39"/>
      <c r="O13" s="40"/>
      <c r="P13" s="39"/>
      <c r="Q13" s="40"/>
      <c r="R13" s="39"/>
      <c r="S13" s="40"/>
      <c r="T13" s="39"/>
      <c r="U13" s="40"/>
      <c r="V13" s="39"/>
      <c r="W13" s="40"/>
      <c r="X13" s="39"/>
      <c r="Y13" s="40"/>
      <c r="Z13" s="39"/>
      <c r="AA13" s="40"/>
      <c r="AB13" s="39"/>
      <c r="AC13" s="40"/>
      <c r="AD13" s="39"/>
      <c r="AE13" s="40"/>
      <c r="AF13" s="39"/>
      <c r="AG13" s="40"/>
      <c r="AH13" s="39"/>
      <c r="AI13" s="40"/>
      <c r="AJ13" s="39"/>
      <c r="AK13" s="40"/>
      <c r="AL13" s="39"/>
      <c r="AM13" s="40"/>
      <c r="AN13" s="39"/>
      <c r="AO13" s="40"/>
      <c r="AP13" s="39"/>
    </row>
    <row r="14" spans="1:42" ht="15" customHeight="1" x14ac:dyDescent="0.3">
      <c r="A14" s="101"/>
      <c r="C14" s="35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  <c r="Z14" s="36"/>
      <c r="AA14" s="37"/>
      <c r="AB14" s="36"/>
      <c r="AC14" s="37"/>
      <c r="AD14" s="36"/>
      <c r="AE14" s="37"/>
      <c r="AF14" s="36"/>
      <c r="AG14" s="37"/>
      <c r="AH14" s="36"/>
      <c r="AI14" s="37"/>
      <c r="AJ14" s="36"/>
      <c r="AK14" s="37"/>
      <c r="AL14" s="36"/>
      <c r="AM14" s="37"/>
      <c r="AN14" s="36"/>
      <c r="AO14" s="37"/>
      <c r="AP14" s="36"/>
    </row>
    <row r="15" spans="1:42" ht="15" customHeight="1" x14ac:dyDescent="0.3">
      <c r="A15" s="101">
        <v>800</v>
      </c>
      <c r="C15" s="38"/>
      <c r="D15" s="39"/>
      <c r="E15" s="40"/>
      <c r="F15" s="39"/>
      <c r="G15" s="40"/>
      <c r="H15" s="39"/>
      <c r="I15" s="40"/>
      <c r="J15" s="39"/>
      <c r="K15" s="40"/>
      <c r="L15" s="39"/>
      <c r="M15" s="40"/>
      <c r="N15" s="39"/>
      <c r="O15" s="40"/>
      <c r="P15" s="39"/>
      <c r="Q15" s="40"/>
      <c r="R15" s="39"/>
      <c r="S15" s="40"/>
      <c r="T15" s="39"/>
      <c r="U15" s="40"/>
      <c r="V15" s="39"/>
      <c r="W15" s="40"/>
      <c r="X15" s="39"/>
      <c r="Y15" s="40"/>
      <c r="Z15" s="39"/>
      <c r="AA15" s="40"/>
      <c r="AB15" s="39"/>
      <c r="AC15" s="40"/>
      <c r="AD15" s="39"/>
      <c r="AE15" s="40"/>
      <c r="AF15" s="39"/>
      <c r="AG15" s="40"/>
      <c r="AH15" s="39"/>
      <c r="AI15" s="40"/>
      <c r="AJ15" s="39"/>
      <c r="AK15" s="40"/>
      <c r="AL15" s="39"/>
      <c r="AM15" s="40"/>
      <c r="AN15" s="39"/>
      <c r="AO15" s="40"/>
      <c r="AP15" s="39"/>
    </row>
    <row r="16" spans="1:42" ht="15" customHeight="1" x14ac:dyDescent="0.3">
      <c r="A16" s="101"/>
      <c r="C16" s="32"/>
      <c r="D16" s="33"/>
      <c r="E16" s="34"/>
      <c r="F16" s="33"/>
      <c r="G16" s="34"/>
      <c r="H16" s="33"/>
      <c r="I16" s="34"/>
      <c r="J16" s="33"/>
      <c r="K16" s="34"/>
      <c r="L16" s="33"/>
      <c r="M16" s="34"/>
      <c r="N16" s="33"/>
      <c r="O16" s="34"/>
      <c r="P16" s="33"/>
      <c r="Q16" s="34"/>
      <c r="R16" s="33"/>
      <c r="S16" s="34"/>
      <c r="T16" s="33"/>
      <c r="U16" s="34"/>
      <c r="V16" s="33"/>
      <c r="W16" s="34"/>
      <c r="X16" s="33"/>
      <c r="Y16" s="34"/>
      <c r="Z16" s="33"/>
      <c r="AA16" s="34"/>
      <c r="AB16" s="33"/>
      <c r="AC16" s="34"/>
      <c r="AD16" s="33"/>
      <c r="AE16" s="34"/>
      <c r="AF16" s="33"/>
      <c r="AG16" s="34"/>
      <c r="AH16" s="33"/>
      <c r="AI16" s="34"/>
      <c r="AJ16" s="33"/>
      <c r="AK16" s="34"/>
      <c r="AL16" s="33"/>
      <c r="AM16" s="34"/>
      <c r="AN16" s="33"/>
      <c r="AO16" s="34"/>
      <c r="AP16" s="33"/>
    </row>
    <row r="17" spans="1:42" ht="15" customHeight="1" x14ac:dyDescent="0.3">
      <c r="A17" s="101">
        <v>700</v>
      </c>
      <c r="C17" s="38"/>
      <c r="D17" s="39"/>
      <c r="E17" s="40"/>
      <c r="F17" s="39"/>
      <c r="G17" s="40"/>
      <c r="H17" s="39"/>
      <c r="I17" s="40"/>
      <c r="J17" s="39"/>
      <c r="K17" s="40"/>
      <c r="L17" s="39"/>
      <c r="M17" s="40"/>
      <c r="N17" s="39"/>
      <c r="O17" s="40"/>
      <c r="P17" s="39"/>
      <c r="Q17" s="40"/>
      <c r="R17" s="39"/>
      <c r="S17" s="40"/>
      <c r="T17" s="39"/>
      <c r="U17" s="40"/>
      <c r="V17" s="39"/>
      <c r="W17" s="40"/>
      <c r="X17" s="39"/>
      <c r="Y17" s="40"/>
      <c r="Z17" s="39"/>
      <c r="AA17" s="40"/>
      <c r="AB17" s="39"/>
      <c r="AC17" s="40"/>
      <c r="AD17" s="39"/>
      <c r="AE17" s="40"/>
      <c r="AF17" s="39"/>
      <c r="AG17" s="40"/>
      <c r="AH17" s="39"/>
      <c r="AI17" s="40"/>
      <c r="AJ17" s="39"/>
      <c r="AK17" s="40"/>
      <c r="AL17" s="39"/>
      <c r="AM17" s="40"/>
      <c r="AN17" s="39"/>
      <c r="AO17" s="40"/>
      <c r="AP17" s="39"/>
    </row>
    <row r="18" spans="1:42" ht="15" customHeight="1" x14ac:dyDescent="0.3">
      <c r="A18" s="101"/>
      <c r="C18" s="32"/>
      <c r="D18" s="33"/>
      <c r="E18" s="34"/>
      <c r="F18" s="33"/>
      <c r="G18" s="34"/>
      <c r="H18" s="33"/>
      <c r="I18" s="34"/>
      <c r="J18" s="33"/>
      <c r="K18" s="34"/>
      <c r="L18" s="33"/>
      <c r="M18" s="34"/>
      <c r="N18" s="33"/>
      <c r="O18" s="34"/>
      <c r="P18" s="33"/>
      <c r="Q18" s="34"/>
      <c r="R18" s="33"/>
      <c r="S18" s="34"/>
      <c r="T18" s="33"/>
      <c r="U18" s="34"/>
      <c r="V18" s="33"/>
      <c r="W18" s="34"/>
      <c r="X18" s="33"/>
      <c r="Y18" s="34"/>
      <c r="Z18" s="33"/>
      <c r="AA18" s="34"/>
      <c r="AB18" s="33"/>
      <c r="AC18" s="34"/>
      <c r="AD18" s="33"/>
      <c r="AE18" s="34"/>
      <c r="AF18" s="33"/>
      <c r="AG18" s="34"/>
      <c r="AH18" s="33"/>
      <c r="AI18" s="34"/>
      <c r="AJ18" s="33"/>
      <c r="AK18" s="34"/>
      <c r="AL18" s="33"/>
      <c r="AM18" s="34"/>
      <c r="AN18" s="33"/>
      <c r="AO18" s="34"/>
      <c r="AP18" s="33"/>
    </row>
    <row r="19" spans="1:42" ht="15" customHeight="1" x14ac:dyDescent="0.3">
      <c r="A19" s="101">
        <v>600</v>
      </c>
      <c r="C19" s="38"/>
      <c r="D19" s="39"/>
      <c r="E19" s="40"/>
      <c r="F19" s="39"/>
      <c r="G19" s="40"/>
      <c r="H19" s="39"/>
      <c r="I19" s="40"/>
      <c r="J19" s="39"/>
      <c r="K19" s="40"/>
      <c r="L19" s="39"/>
      <c r="M19" s="40"/>
      <c r="N19" s="39"/>
      <c r="O19" s="40"/>
      <c r="P19" s="39"/>
      <c r="Q19" s="40"/>
      <c r="R19" s="39"/>
      <c r="S19" s="40"/>
      <c r="T19" s="39"/>
      <c r="U19" s="40"/>
      <c r="V19" s="39"/>
      <c r="W19" s="40"/>
      <c r="X19" s="39"/>
      <c r="Y19" s="40"/>
      <c r="Z19" s="39"/>
      <c r="AA19" s="40"/>
      <c r="AB19" s="39"/>
      <c r="AC19" s="40"/>
      <c r="AD19" s="39"/>
      <c r="AE19" s="40"/>
      <c r="AF19" s="39"/>
      <c r="AG19" s="40"/>
      <c r="AH19" s="39"/>
      <c r="AI19" s="40"/>
      <c r="AJ19" s="39"/>
      <c r="AK19" s="40"/>
      <c r="AL19" s="39"/>
      <c r="AM19" s="40"/>
      <c r="AN19" s="39"/>
      <c r="AO19" s="40"/>
      <c r="AP19" s="39"/>
    </row>
    <row r="20" spans="1:42" ht="15" customHeight="1" x14ac:dyDescent="0.3">
      <c r="A20" s="101"/>
      <c r="C20" s="32"/>
      <c r="D20" s="33"/>
      <c r="E20" s="34"/>
      <c r="F20" s="33"/>
      <c r="G20" s="34"/>
      <c r="H20" s="33"/>
      <c r="I20" s="34"/>
      <c r="J20" s="33"/>
      <c r="K20" s="34"/>
      <c r="L20" s="33"/>
      <c r="M20" s="34"/>
      <c r="N20" s="33"/>
      <c r="O20" s="34"/>
      <c r="P20" s="33"/>
      <c r="Q20" s="34"/>
      <c r="R20" s="33"/>
      <c r="S20" s="34"/>
      <c r="T20" s="33"/>
      <c r="U20" s="34"/>
      <c r="V20" s="33"/>
      <c r="W20" s="34"/>
      <c r="X20" s="33"/>
      <c r="Y20" s="34"/>
      <c r="Z20" s="33"/>
      <c r="AA20" s="34"/>
      <c r="AB20" s="33"/>
      <c r="AC20" s="34"/>
      <c r="AD20" s="33"/>
      <c r="AE20" s="34"/>
      <c r="AF20" s="33"/>
      <c r="AG20" s="34"/>
      <c r="AH20" s="33"/>
      <c r="AI20" s="34"/>
      <c r="AJ20" s="33"/>
      <c r="AK20" s="34"/>
      <c r="AL20" s="33"/>
      <c r="AM20" s="34"/>
      <c r="AN20" s="33"/>
      <c r="AO20" s="34"/>
      <c r="AP20" s="33"/>
    </row>
    <row r="21" spans="1:42" ht="15" customHeight="1" x14ac:dyDescent="0.3">
      <c r="A21" s="101">
        <v>500</v>
      </c>
      <c r="C21" s="38"/>
      <c r="D21" s="39"/>
      <c r="E21" s="40"/>
      <c r="F21" s="39"/>
      <c r="G21" s="40"/>
      <c r="H21" s="39"/>
      <c r="I21" s="40"/>
      <c r="J21" s="39"/>
      <c r="K21" s="40"/>
      <c r="L21" s="39"/>
      <c r="M21" s="40"/>
      <c r="N21" s="39"/>
      <c r="O21" s="40"/>
      <c r="P21" s="39"/>
      <c r="Q21" s="40"/>
      <c r="R21" s="39"/>
      <c r="S21" s="40"/>
      <c r="T21" s="39"/>
      <c r="U21" s="40"/>
      <c r="V21" s="39"/>
      <c r="W21" s="40"/>
      <c r="X21" s="39"/>
      <c r="Y21" s="40"/>
      <c r="Z21" s="39"/>
      <c r="AA21" s="40"/>
      <c r="AB21" s="39"/>
      <c r="AC21" s="40"/>
      <c r="AD21" s="39"/>
      <c r="AE21" s="40"/>
      <c r="AF21" s="39"/>
      <c r="AG21" s="40"/>
      <c r="AH21" s="39"/>
      <c r="AI21" s="40"/>
      <c r="AJ21" s="39"/>
      <c r="AK21" s="40"/>
      <c r="AL21" s="39"/>
      <c r="AM21" s="40"/>
      <c r="AN21" s="39"/>
      <c r="AO21" s="40"/>
      <c r="AP21" s="39"/>
    </row>
    <row r="22" spans="1:42" ht="15" customHeight="1" x14ac:dyDescent="0.3">
      <c r="A22" s="101"/>
      <c r="C22" s="32"/>
      <c r="D22" s="33"/>
      <c r="E22" s="34"/>
      <c r="F22" s="33"/>
      <c r="G22" s="34"/>
      <c r="H22" s="33"/>
      <c r="I22" s="34"/>
      <c r="J22" s="33"/>
      <c r="K22" s="34"/>
      <c r="L22" s="33"/>
      <c r="M22" s="34"/>
      <c r="N22" s="33"/>
      <c r="O22" s="34"/>
      <c r="P22" s="33"/>
      <c r="Q22" s="34"/>
      <c r="R22" s="33"/>
      <c r="S22" s="34"/>
      <c r="T22" s="33"/>
      <c r="U22" s="34"/>
      <c r="V22" s="33"/>
      <c r="W22" s="34"/>
      <c r="X22" s="33"/>
      <c r="Y22" s="34"/>
      <c r="Z22" s="33"/>
      <c r="AA22" s="34"/>
      <c r="AB22" s="33"/>
      <c r="AC22" s="34"/>
      <c r="AD22" s="33"/>
      <c r="AE22" s="34"/>
      <c r="AF22" s="33"/>
      <c r="AG22" s="34"/>
      <c r="AH22" s="33"/>
      <c r="AI22" s="34"/>
      <c r="AJ22" s="33"/>
      <c r="AK22" s="34"/>
      <c r="AL22" s="33"/>
      <c r="AM22" s="34"/>
      <c r="AN22" s="33"/>
      <c r="AO22" s="34"/>
      <c r="AP22" s="33"/>
    </row>
    <row r="23" spans="1:42" ht="15" customHeight="1" x14ac:dyDescent="0.3">
      <c r="A23" s="101">
        <v>400</v>
      </c>
      <c r="C23" s="38"/>
      <c r="D23" s="39"/>
      <c r="E23" s="40"/>
      <c r="F23" s="39"/>
      <c r="G23" s="40"/>
      <c r="H23" s="39"/>
      <c r="I23" s="40"/>
      <c r="J23" s="39"/>
      <c r="K23" s="40"/>
      <c r="L23" s="39"/>
      <c r="M23" s="40"/>
      <c r="N23" s="39"/>
      <c r="O23" s="40"/>
      <c r="P23" s="39"/>
      <c r="Q23" s="40"/>
      <c r="R23" s="39"/>
      <c r="S23" s="40"/>
      <c r="T23" s="39"/>
      <c r="U23" s="40"/>
      <c r="V23" s="39"/>
      <c r="W23" s="40"/>
      <c r="X23" s="39"/>
      <c r="Y23" s="40"/>
      <c r="Z23" s="39"/>
      <c r="AA23" s="40"/>
      <c r="AB23" s="39"/>
      <c r="AC23" s="40"/>
      <c r="AD23" s="39"/>
      <c r="AE23" s="40"/>
      <c r="AF23" s="39"/>
      <c r="AG23" s="40"/>
      <c r="AH23" s="39"/>
      <c r="AI23" s="40"/>
      <c r="AJ23" s="39"/>
      <c r="AK23" s="40"/>
      <c r="AL23" s="39"/>
      <c r="AM23" s="40"/>
      <c r="AN23" s="39"/>
      <c r="AO23" s="40"/>
      <c r="AP23" s="39"/>
    </row>
    <row r="24" spans="1:42" ht="15" customHeight="1" x14ac:dyDescent="0.3">
      <c r="A24" s="101"/>
      <c r="C24" s="32"/>
      <c r="D24" s="33"/>
      <c r="E24" s="34"/>
      <c r="F24" s="33"/>
      <c r="G24" s="34"/>
      <c r="H24" s="33"/>
      <c r="I24" s="34"/>
      <c r="J24" s="33"/>
      <c r="K24" s="34"/>
      <c r="L24" s="33"/>
      <c r="M24" s="34"/>
      <c r="N24" s="33"/>
      <c r="O24" s="34"/>
      <c r="P24" s="33"/>
      <c r="Q24" s="34"/>
      <c r="R24" s="33"/>
      <c r="S24" s="34"/>
      <c r="T24" s="33"/>
      <c r="U24" s="34"/>
      <c r="V24" s="33"/>
      <c r="W24" s="34"/>
      <c r="X24" s="33"/>
      <c r="Y24" s="34"/>
      <c r="Z24" s="33"/>
      <c r="AA24" s="34"/>
      <c r="AB24" s="33"/>
      <c r="AC24" s="34"/>
      <c r="AD24" s="33"/>
      <c r="AE24" s="34"/>
      <c r="AF24" s="33"/>
      <c r="AG24" s="34"/>
      <c r="AH24" s="33"/>
      <c r="AI24" s="34"/>
      <c r="AJ24" s="33"/>
      <c r="AK24" s="34"/>
      <c r="AL24" s="33"/>
      <c r="AM24" s="34"/>
      <c r="AN24" s="33"/>
      <c r="AO24" s="34"/>
      <c r="AP24" s="33"/>
    </row>
    <row r="25" spans="1:42" ht="15" customHeight="1" x14ac:dyDescent="0.3">
      <c r="A25" s="101">
        <v>300</v>
      </c>
      <c r="C25" s="38"/>
      <c r="D25" s="39"/>
      <c r="E25" s="40"/>
      <c r="F25" s="39"/>
      <c r="G25" s="40"/>
      <c r="H25" s="39"/>
      <c r="I25" s="40"/>
      <c r="J25" s="39"/>
      <c r="K25" s="40"/>
      <c r="L25" s="39"/>
      <c r="M25" s="40"/>
      <c r="N25" s="39"/>
      <c r="O25" s="40"/>
      <c r="P25" s="39"/>
      <c r="Q25" s="40"/>
      <c r="R25" s="39"/>
      <c r="S25" s="40"/>
      <c r="T25" s="39"/>
      <c r="U25" s="40"/>
      <c r="V25" s="39"/>
      <c r="W25" s="40"/>
      <c r="X25" s="39"/>
      <c r="Y25" s="40"/>
      <c r="Z25" s="39"/>
      <c r="AA25" s="40"/>
      <c r="AB25" s="39"/>
      <c r="AC25" s="40"/>
      <c r="AD25" s="39"/>
      <c r="AE25" s="40"/>
      <c r="AF25" s="39"/>
      <c r="AG25" s="40"/>
      <c r="AH25" s="39"/>
      <c r="AI25" s="40"/>
      <c r="AJ25" s="39"/>
      <c r="AK25" s="40"/>
      <c r="AL25" s="39"/>
      <c r="AM25" s="40"/>
      <c r="AN25" s="39"/>
      <c r="AO25" s="40"/>
      <c r="AP25" s="39"/>
    </row>
    <row r="26" spans="1:42" ht="15" customHeight="1" x14ac:dyDescent="0.3">
      <c r="A26" s="101"/>
      <c r="C26" s="32"/>
      <c r="D26" s="33"/>
      <c r="E26" s="34"/>
      <c r="F26" s="33"/>
      <c r="G26" s="34"/>
      <c r="H26" s="33"/>
      <c r="I26" s="34"/>
      <c r="J26" s="33"/>
      <c r="K26" s="34"/>
      <c r="L26" s="33"/>
      <c r="M26" s="34"/>
      <c r="N26" s="33"/>
      <c r="O26" s="34"/>
      <c r="P26" s="33"/>
      <c r="Q26" s="34"/>
      <c r="R26" s="33"/>
      <c r="S26" s="34"/>
      <c r="T26" s="33"/>
      <c r="U26" s="34"/>
      <c r="V26" s="33"/>
      <c r="W26" s="34"/>
      <c r="X26" s="33"/>
      <c r="Y26" s="34"/>
      <c r="Z26" s="33"/>
      <c r="AA26" s="34"/>
      <c r="AB26" s="33"/>
      <c r="AC26" s="34"/>
      <c r="AD26" s="33"/>
      <c r="AE26" s="34"/>
      <c r="AF26" s="33"/>
      <c r="AG26" s="34"/>
      <c r="AH26" s="33"/>
      <c r="AI26" s="34"/>
      <c r="AJ26" s="33"/>
      <c r="AK26" s="34"/>
      <c r="AL26" s="33"/>
      <c r="AM26" s="34"/>
      <c r="AN26" s="33"/>
      <c r="AO26" s="34"/>
      <c r="AP26" s="33"/>
    </row>
    <row r="27" spans="1:42" ht="15" customHeight="1" x14ac:dyDescent="0.3">
      <c r="A27" s="101">
        <v>200</v>
      </c>
      <c r="C27" s="38"/>
      <c r="D27" s="39"/>
      <c r="E27" s="40"/>
      <c r="F27" s="39"/>
      <c r="G27" s="40"/>
      <c r="H27" s="39"/>
      <c r="I27" s="40"/>
      <c r="J27" s="39"/>
      <c r="K27" s="40"/>
      <c r="L27" s="39"/>
      <c r="M27" s="40"/>
      <c r="N27" s="39"/>
      <c r="O27" s="40"/>
      <c r="P27" s="39"/>
      <c r="Q27" s="40"/>
      <c r="R27" s="39"/>
      <c r="S27" s="40"/>
      <c r="T27" s="39"/>
      <c r="U27" s="40"/>
      <c r="V27" s="39"/>
      <c r="W27" s="40"/>
      <c r="X27" s="39"/>
      <c r="Y27" s="40"/>
      <c r="Z27" s="39"/>
      <c r="AA27" s="40"/>
      <c r="AB27" s="39"/>
      <c r="AC27" s="40"/>
      <c r="AD27" s="39"/>
      <c r="AE27" s="40"/>
      <c r="AF27" s="39"/>
      <c r="AG27" s="40"/>
      <c r="AH27" s="39"/>
      <c r="AI27" s="40"/>
      <c r="AJ27" s="39"/>
      <c r="AK27" s="40"/>
      <c r="AL27" s="39"/>
      <c r="AM27" s="40"/>
      <c r="AN27" s="39"/>
      <c r="AO27" s="40"/>
      <c r="AP27" s="39"/>
    </row>
    <row r="28" spans="1:42" ht="15" customHeight="1" x14ac:dyDescent="0.3">
      <c r="A28" s="101"/>
      <c r="C28" s="32"/>
      <c r="D28" s="33"/>
      <c r="E28" s="34"/>
      <c r="F28" s="33"/>
      <c r="G28" s="34"/>
      <c r="H28" s="33"/>
      <c r="I28" s="34"/>
      <c r="J28" s="33"/>
      <c r="K28" s="34"/>
      <c r="L28" s="33"/>
      <c r="M28" s="34"/>
      <c r="N28" s="33"/>
      <c r="O28" s="34"/>
      <c r="P28" s="33"/>
      <c r="Q28" s="34"/>
      <c r="R28" s="33"/>
      <c r="S28" s="34"/>
      <c r="T28" s="33"/>
      <c r="U28" s="34"/>
      <c r="V28" s="33"/>
      <c r="W28" s="34"/>
      <c r="X28" s="33"/>
      <c r="Y28" s="34"/>
      <c r="Z28" s="33"/>
      <c r="AA28" s="34"/>
      <c r="AB28" s="33"/>
      <c r="AC28" s="34"/>
      <c r="AD28" s="33"/>
      <c r="AE28" s="34"/>
      <c r="AF28" s="33"/>
      <c r="AG28" s="34"/>
      <c r="AH28" s="33"/>
      <c r="AI28" s="34"/>
      <c r="AJ28" s="33"/>
      <c r="AK28" s="34"/>
      <c r="AL28" s="33"/>
      <c r="AM28" s="34"/>
      <c r="AN28" s="33"/>
      <c r="AO28" s="34"/>
      <c r="AP28" s="33"/>
    </row>
    <row r="29" spans="1:42" ht="15" customHeight="1" x14ac:dyDescent="0.3">
      <c r="A29" s="101">
        <v>100</v>
      </c>
      <c r="C29" s="38"/>
      <c r="D29" s="39"/>
      <c r="E29" s="40"/>
      <c r="F29" s="39"/>
      <c r="G29" s="40"/>
      <c r="H29" s="39"/>
      <c r="I29" s="40"/>
      <c r="J29" s="39"/>
      <c r="K29" s="40"/>
      <c r="L29" s="39"/>
      <c r="M29" s="40"/>
      <c r="N29" s="39"/>
      <c r="O29" s="40"/>
      <c r="P29" s="39"/>
      <c r="Q29" s="40"/>
      <c r="R29" s="39"/>
      <c r="S29" s="40"/>
      <c r="T29" s="39"/>
      <c r="U29" s="40"/>
      <c r="V29" s="39"/>
      <c r="W29" s="40"/>
      <c r="X29" s="39"/>
      <c r="Y29" s="40"/>
      <c r="Z29" s="39"/>
      <c r="AA29" s="40"/>
      <c r="AB29" s="39"/>
      <c r="AC29" s="40"/>
      <c r="AD29" s="39"/>
      <c r="AE29" s="40"/>
      <c r="AF29" s="39"/>
      <c r="AG29" s="40"/>
      <c r="AH29" s="39"/>
      <c r="AI29" s="40"/>
      <c r="AJ29" s="39"/>
      <c r="AK29" s="40"/>
      <c r="AL29" s="39"/>
      <c r="AM29" s="40"/>
      <c r="AN29" s="39"/>
      <c r="AO29" s="40"/>
      <c r="AP29" s="39"/>
    </row>
    <row r="30" spans="1:42" ht="15" customHeight="1" x14ac:dyDescent="0.3">
      <c r="A30" s="101"/>
      <c r="C30" s="32"/>
      <c r="D30" s="33"/>
      <c r="E30" s="34"/>
      <c r="F30" s="33"/>
      <c r="G30" s="34"/>
      <c r="H30" s="33"/>
      <c r="I30" s="34"/>
      <c r="J30" s="33"/>
      <c r="K30" s="34"/>
      <c r="L30" s="33"/>
      <c r="M30" s="34"/>
      <c r="N30" s="33"/>
      <c r="O30" s="34"/>
      <c r="P30" s="33"/>
      <c r="Q30" s="34"/>
      <c r="R30" s="33"/>
      <c r="S30" s="34"/>
      <c r="T30" s="33"/>
      <c r="U30" s="34"/>
      <c r="V30" s="33"/>
      <c r="W30" s="34"/>
      <c r="X30" s="33"/>
      <c r="Y30" s="34"/>
      <c r="Z30" s="33"/>
      <c r="AA30" s="34"/>
      <c r="AB30" s="33"/>
      <c r="AC30" s="34"/>
      <c r="AD30" s="33"/>
      <c r="AE30" s="34"/>
      <c r="AF30" s="33"/>
      <c r="AG30" s="34"/>
      <c r="AH30" s="33"/>
      <c r="AI30" s="34"/>
      <c r="AJ30" s="33"/>
      <c r="AK30" s="34"/>
      <c r="AL30" s="33"/>
      <c r="AM30" s="34"/>
      <c r="AN30" s="33"/>
      <c r="AO30" s="34"/>
      <c r="AP30" s="33"/>
    </row>
    <row r="31" spans="1:42" ht="15" customHeight="1" thickBot="1" x14ac:dyDescent="0.35">
      <c r="A31" s="101">
        <v>0</v>
      </c>
      <c r="C31" s="41"/>
      <c r="D31" s="42"/>
      <c r="E31" s="43"/>
      <c r="F31" s="42"/>
      <c r="G31" s="43"/>
      <c r="H31" s="42"/>
      <c r="I31" s="43"/>
      <c r="J31" s="42"/>
      <c r="K31" s="43"/>
      <c r="L31" s="42"/>
      <c r="M31" s="43"/>
      <c r="N31" s="42"/>
      <c r="O31" s="43"/>
      <c r="P31" s="42"/>
      <c r="Q31" s="43"/>
      <c r="R31" s="42"/>
      <c r="S31" s="43"/>
      <c r="T31" s="42"/>
      <c r="U31" s="43"/>
      <c r="V31" s="42"/>
      <c r="W31" s="43"/>
      <c r="X31" s="42"/>
      <c r="Y31" s="43"/>
      <c r="Z31" s="42"/>
      <c r="AA31" s="43"/>
      <c r="AB31" s="42"/>
      <c r="AC31" s="43"/>
      <c r="AD31" s="42"/>
      <c r="AE31" s="43"/>
      <c r="AF31" s="42"/>
      <c r="AG31" s="43"/>
      <c r="AH31" s="42"/>
      <c r="AI31" s="43"/>
      <c r="AJ31" s="42"/>
      <c r="AK31" s="43"/>
      <c r="AL31" s="42"/>
      <c r="AM31" s="43"/>
      <c r="AN31" s="42"/>
      <c r="AO31" s="43"/>
      <c r="AP31" s="42"/>
    </row>
    <row r="32" spans="1:42" ht="15" customHeight="1" thickTop="1" x14ac:dyDescent="0.3">
      <c r="A32" s="101"/>
      <c r="C32" s="44"/>
      <c r="D32" s="45"/>
      <c r="E32" s="46"/>
      <c r="F32" s="45"/>
      <c r="G32" s="46"/>
      <c r="H32" s="45"/>
      <c r="I32" s="46"/>
      <c r="J32" s="45"/>
      <c r="K32" s="46"/>
      <c r="L32" s="45"/>
      <c r="M32" s="46"/>
      <c r="N32" s="45"/>
      <c r="O32" s="46"/>
      <c r="P32" s="45"/>
      <c r="Q32" s="46"/>
      <c r="R32" s="45"/>
      <c r="S32" s="46"/>
      <c r="T32" s="45"/>
      <c r="U32" s="46"/>
      <c r="V32" s="45"/>
      <c r="W32" s="46"/>
      <c r="X32" s="45"/>
      <c r="Y32" s="46"/>
      <c r="Z32" s="45"/>
      <c r="AA32" s="46"/>
      <c r="AB32" s="45"/>
      <c r="AC32" s="46"/>
      <c r="AD32" s="45"/>
      <c r="AE32" s="46"/>
      <c r="AF32" s="45"/>
      <c r="AG32" s="46"/>
      <c r="AH32" s="45"/>
      <c r="AI32" s="46"/>
      <c r="AJ32" s="45"/>
      <c r="AK32" s="46"/>
      <c r="AL32" s="45"/>
      <c r="AM32" s="46"/>
      <c r="AN32" s="45"/>
      <c r="AO32" s="46"/>
      <c r="AP32" s="45"/>
    </row>
    <row r="33" spans="1:46" ht="15" customHeight="1" x14ac:dyDescent="0.3">
      <c r="A33" s="101">
        <v>-100</v>
      </c>
      <c r="C33" s="38"/>
      <c r="D33" s="39"/>
      <c r="E33" s="40"/>
      <c r="F33" s="39"/>
      <c r="G33" s="40"/>
      <c r="H33" s="39"/>
      <c r="I33" s="40"/>
      <c r="J33" s="39"/>
      <c r="K33" s="40"/>
      <c r="L33" s="39"/>
      <c r="M33" s="40"/>
      <c r="N33" s="39"/>
      <c r="O33" s="40"/>
      <c r="P33" s="39"/>
      <c r="Q33" s="40"/>
      <c r="R33" s="39"/>
      <c r="S33" s="40"/>
      <c r="T33" s="39"/>
      <c r="U33" s="40"/>
      <c r="V33" s="39"/>
      <c r="W33" s="40"/>
      <c r="X33" s="39"/>
      <c r="Y33" s="40"/>
      <c r="Z33" s="39"/>
      <c r="AA33" s="40"/>
      <c r="AB33" s="39"/>
      <c r="AC33" s="40"/>
      <c r="AD33" s="39"/>
      <c r="AE33" s="40"/>
      <c r="AF33" s="39"/>
      <c r="AG33" s="40"/>
      <c r="AH33" s="39"/>
      <c r="AI33" s="40"/>
      <c r="AJ33" s="39"/>
      <c r="AK33" s="40"/>
      <c r="AL33" s="39"/>
      <c r="AM33" s="40"/>
      <c r="AN33" s="39"/>
      <c r="AO33" s="40"/>
      <c r="AP33" s="39"/>
      <c r="AQ33" s="47"/>
      <c r="AR33" s="47"/>
      <c r="AS33" s="102"/>
      <c r="AT33" s="102"/>
    </row>
    <row r="34" spans="1:46" ht="15" customHeight="1" x14ac:dyDescent="0.3">
      <c r="A34" s="101"/>
      <c r="C34" s="32"/>
      <c r="D34" s="33"/>
      <c r="E34" s="34"/>
      <c r="F34" s="33"/>
      <c r="G34" s="34"/>
      <c r="H34" s="33"/>
      <c r="I34" s="34"/>
      <c r="J34" s="33"/>
      <c r="K34" s="34"/>
      <c r="L34" s="33"/>
      <c r="M34" s="34"/>
      <c r="N34" s="33"/>
      <c r="O34" s="34"/>
      <c r="P34" s="33"/>
      <c r="Q34" s="34"/>
      <c r="R34" s="33"/>
      <c r="S34" s="34"/>
      <c r="T34" s="33"/>
      <c r="U34" s="34"/>
      <c r="V34" s="33"/>
      <c r="W34" s="34"/>
      <c r="X34" s="33"/>
      <c r="Y34" s="34"/>
      <c r="Z34" s="33"/>
      <c r="AA34" s="34"/>
      <c r="AB34" s="33"/>
      <c r="AC34" s="34"/>
      <c r="AD34" s="33"/>
      <c r="AE34" s="34"/>
      <c r="AF34" s="33"/>
      <c r="AG34" s="34"/>
      <c r="AH34" s="33"/>
      <c r="AI34" s="34"/>
      <c r="AJ34" s="33"/>
      <c r="AK34" s="34"/>
      <c r="AL34" s="33"/>
      <c r="AM34" s="34"/>
      <c r="AN34" s="33"/>
      <c r="AO34" s="34"/>
      <c r="AP34" s="33"/>
      <c r="AQ34" s="48"/>
      <c r="AR34" s="48"/>
      <c r="AS34" s="48"/>
      <c r="AT34" s="48"/>
    </row>
    <row r="35" spans="1:46" ht="15" customHeight="1" x14ac:dyDescent="0.3">
      <c r="A35" s="101">
        <v>-200</v>
      </c>
      <c r="C35" s="38"/>
      <c r="D35" s="39"/>
      <c r="E35" s="40"/>
      <c r="F35" s="39"/>
      <c r="G35" s="40"/>
      <c r="H35" s="39"/>
      <c r="I35" s="40"/>
      <c r="J35" s="39"/>
      <c r="K35" s="40"/>
      <c r="L35" s="39"/>
      <c r="M35" s="40"/>
      <c r="N35" s="39"/>
      <c r="O35" s="40"/>
      <c r="P35" s="39"/>
      <c r="Q35" s="40"/>
      <c r="R35" s="39"/>
      <c r="S35" s="40"/>
      <c r="T35" s="39"/>
      <c r="U35" s="40"/>
      <c r="V35" s="39"/>
      <c r="W35" s="40"/>
      <c r="X35" s="39"/>
      <c r="Y35" s="40"/>
      <c r="Z35" s="39"/>
      <c r="AA35" s="40"/>
      <c r="AB35" s="39"/>
      <c r="AC35" s="40"/>
      <c r="AD35" s="39"/>
      <c r="AE35" s="40"/>
      <c r="AF35" s="39"/>
      <c r="AG35" s="40"/>
      <c r="AH35" s="39"/>
      <c r="AI35" s="40"/>
      <c r="AJ35" s="39"/>
      <c r="AK35" s="40"/>
      <c r="AL35" s="39"/>
      <c r="AM35" s="40"/>
      <c r="AN35" s="39"/>
      <c r="AO35" s="40"/>
      <c r="AP35" s="39"/>
      <c r="AQ35" s="48"/>
      <c r="AR35" s="48"/>
      <c r="AS35" s="48"/>
      <c r="AT35" s="48"/>
    </row>
    <row r="36" spans="1:46" ht="15" customHeight="1" x14ac:dyDescent="0.3">
      <c r="A36" s="101"/>
      <c r="C36" s="32"/>
      <c r="D36" s="33"/>
      <c r="E36" s="34"/>
      <c r="F36" s="33"/>
      <c r="G36" s="34"/>
      <c r="H36" s="33"/>
      <c r="I36" s="34"/>
      <c r="J36" s="33"/>
      <c r="K36" s="34"/>
      <c r="L36" s="33"/>
      <c r="M36" s="34"/>
      <c r="N36" s="33"/>
      <c r="O36" s="34"/>
      <c r="P36" s="33"/>
      <c r="Q36" s="34"/>
      <c r="R36" s="33"/>
      <c r="S36" s="34"/>
      <c r="T36" s="33"/>
      <c r="U36" s="34"/>
      <c r="V36" s="33"/>
      <c r="W36" s="34"/>
      <c r="X36" s="33"/>
      <c r="Y36" s="34"/>
      <c r="Z36" s="33"/>
      <c r="AA36" s="34"/>
      <c r="AB36" s="33"/>
      <c r="AC36" s="34"/>
      <c r="AD36" s="33"/>
      <c r="AE36" s="34"/>
      <c r="AF36" s="33"/>
      <c r="AG36" s="34"/>
      <c r="AH36" s="33"/>
      <c r="AI36" s="34"/>
      <c r="AJ36" s="33"/>
      <c r="AK36" s="34"/>
      <c r="AL36" s="33"/>
      <c r="AM36" s="34"/>
      <c r="AN36" s="33"/>
      <c r="AO36" s="34"/>
      <c r="AP36" s="33"/>
      <c r="AQ36" s="48"/>
      <c r="AR36" s="48"/>
      <c r="AS36" s="48"/>
      <c r="AT36" s="48"/>
    </row>
    <row r="37" spans="1:46" ht="15" customHeight="1" x14ac:dyDescent="0.3">
      <c r="A37" s="101">
        <v>-300</v>
      </c>
      <c r="C37" s="38"/>
      <c r="D37" s="39"/>
      <c r="E37" s="40"/>
      <c r="F37" s="39"/>
      <c r="G37" s="40"/>
      <c r="H37" s="39"/>
      <c r="I37" s="40"/>
      <c r="J37" s="39"/>
      <c r="K37" s="40"/>
      <c r="L37" s="39"/>
      <c r="M37" s="40"/>
      <c r="N37" s="39"/>
      <c r="O37" s="40"/>
      <c r="P37" s="39"/>
      <c r="Q37" s="40"/>
      <c r="R37" s="39"/>
      <c r="S37" s="40"/>
      <c r="T37" s="39"/>
      <c r="U37" s="40"/>
      <c r="V37" s="39"/>
      <c r="W37" s="40"/>
      <c r="X37" s="39"/>
      <c r="Y37" s="40"/>
      <c r="Z37" s="39"/>
      <c r="AA37" s="40"/>
      <c r="AB37" s="39"/>
      <c r="AC37" s="40"/>
      <c r="AD37" s="39"/>
      <c r="AE37" s="40"/>
      <c r="AF37" s="39"/>
      <c r="AG37" s="40"/>
      <c r="AH37" s="39"/>
      <c r="AI37" s="40"/>
      <c r="AJ37" s="39"/>
      <c r="AK37" s="40"/>
      <c r="AL37" s="39"/>
      <c r="AM37" s="40"/>
      <c r="AN37" s="39"/>
      <c r="AO37" s="40"/>
      <c r="AP37" s="39"/>
      <c r="AQ37" s="48"/>
      <c r="AR37" s="48"/>
      <c r="AS37" s="48"/>
      <c r="AT37" s="48"/>
    </row>
    <row r="38" spans="1:46" x14ac:dyDescent="0.3">
      <c r="A38" s="101"/>
      <c r="B38" s="102">
        <v>0</v>
      </c>
      <c r="C38" s="102"/>
      <c r="D38" s="102">
        <v>0.01</v>
      </c>
      <c r="E38" s="102"/>
      <c r="F38" s="102">
        <v>0.02</v>
      </c>
      <c r="G38" s="102"/>
      <c r="H38" s="102">
        <v>0.03</v>
      </c>
      <c r="I38" s="102"/>
      <c r="J38" s="102">
        <v>0.04</v>
      </c>
      <c r="K38" s="102"/>
      <c r="L38" s="102">
        <v>0.05</v>
      </c>
      <c r="M38" s="102"/>
      <c r="N38" s="102">
        <v>0.06</v>
      </c>
      <c r="O38" s="102"/>
      <c r="P38" s="102">
        <v>7.0000000000000007E-2</v>
      </c>
      <c r="Q38" s="102"/>
      <c r="R38" s="102">
        <v>0.08</v>
      </c>
      <c r="S38" s="102"/>
      <c r="T38" s="102">
        <v>0.09</v>
      </c>
      <c r="U38" s="102"/>
      <c r="V38" s="102">
        <v>0.1</v>
      </c>
      <c r="W38" s="102"/>
      <c r="X38" s="102">
        <v>0.11</v>
      </c>
      <c r="Y38" s="102"/>
      <c r="Z38" s="102">
        <v>0.12</v>
      </c>
      <c r="AA38" s="102"/>
      <c r="AB38" s="102">
        <v>0.13</v>
      </c>
      <c r="AC38" s="102"/>
      <c r="AD38" s="102">
        <v>0.14000000000000001</v>
      </c>
      <c r="AE38" s="102"/>
      <c r="AF38" s="102">
        <v>0.15</v>
      </c>
      <c r="AG38" s="102"/>
      <c r="AH38" s="102">
        <v>0.16</v>
      </c>
      <c r="AI38" s="102"/>
      <c r="AJ38" s="102">
        <v>0.17</v>
      </c>
      <c r="AK38" s="102"/>
      <c r="AL38" s="102">
        <v>0.18</v>
      </c>
      <c r="AM38" s="102"/>
      <c r="AN38" s="102">
        <v>0.19</v>
      </c>
      <c r="AO38" s="102"/>
      <c r="AP38" s="102">
        <v>0.2</v>
      </c>
      <c r="AQ38" s="102"/>
    </row>
  </sheetData>
  <mergeCells count="41">
    <mergeCell ref="AJ38:AK38"/>
    <mergeCell ref="AL38:AM38"/>
    <mergeCell ref="AN38:AO38"/>
    <mergeCell ref="AS33:AT33"/>
    <mergeCell ref="AP38:AQ38"/>
    <mergeCell ref="AH38:AI38"/>
    <mergeCell ref="L38:M38"/>
    <mergeCell ref="N38:O38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31:A32"/>
    <mergeCell ref="D38:E38"/>
    <mergeCell ref="F38:G38"/>
    <mergeCell ref="H38:I38"/>
    <mergeCell ref="J38:K38"/>
    <mergeCell ref="B38:C38"/>
    <mergeCell ref="A33:A34"/>
    <mergeCell ref="A35:A36"/>
    <mergeCell ref="A37:A38"/>
    <mergeCell ref="A3:A4"/>
    <mergeCell ref="A5:A6"/>
    <mergeCell ref="A1:A2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9"/>
  <sheetViews>
    <sheetView showGridLines="0" workbookViewId="0">
      <selection activeCell="B26" sqref="B26:F26"/>
    </sheetView>
  </sheetViews>
  <sheetFormatPr baseColWidth="10" defaultRowHeight="14.25" x14ac:dyDescent="0.2"/>
  <cols>
    <col min="1" max="1" width="11.42578125" style="14"/>
    <col min="2" max="6" width="9.7109375" style="14" customWidth="1"/>
    <col min="7" max="16384" width="11.42578125" style="14"/>
  </cols>
  <sheetData>
    <row r="1" spans="1:13" ht="15" x14ac:dyDescent="0.25">
      <c r="A1" s="56"/>
      <c r="B1" s="57" t="s">
        <v>46</v>
      </c>
      <c r="C1" s="57" t="s">
        <v>47</v>
      </c>
      <c r="D1" s="57" t="s">
        <v>43</v>
      </c>
      <c r="E1" s="57" t="s">
        <v>44</v>
      </c>
      <c r="F1" s="57" t="s">
        <v>45</v>
      </c>
    </row>
    <row r="2" spans="1:13" x14ac:dyDescent="0.2">
      <c r="A2" s="14">
        <v>0</v>
      </c>
      <c r="B2" s="18">
        <v>-1240</v>
      </c>
      <c r="C2" s="18">
        <v>-4900</v>
      </c>
      <c r="D2" s="18">
        <v>-1950</v>
      </c>
      <c r="E2" s="18">
        <v>-780</v>
      </c>
      <c r="F2" s="18">
        <v>-2910</v>
      </c>
      <c r="G2" s="51">
        <f>SUM(B2:F2)</f>
        <v>-11780</v>
      </c>
      <c r="I2" s="51"/>
      <c r="J2" s="51"/>
      <c r="K2" s="51"/>
      <c r="L2" s="51"/>
      <c r="M2" s="51"/>
    </row>
    <row r="3" spans="1:13" x14ac:dyDescent="0.2">
      <c r="A3" s="14">
        <v>1</v>
      </c>
      <c r="B3" s="18">
        <v>259</v>
      </c>
      <c r="C3" s="18">
        <v>1298</v>
      </c>
      <c r="D3" s="18">
        <v>362</v>
      </c>
      <c r="E3" s="18">
        <v>116</v>
      </c>
      <c r="F3" s="18">
        <v>551</v>
      </c>
    </row>
    <row r="4" spans="1:13" x14ac:dyDescent="0.2">
      <c r="A4" s="14">
        <v>2</v>
      </c>
      <c r="B4" s="18">
        <v>134</v>
      </c>
      <c r="C4" s="18">
        <v>1028</v>
      </c>
      <c r="D4" s="18">
        <v>333</v>
      </c>
      <c r="E4" s="18">
        <v>99</v>
      </c>
      <c r="F4" s="18">
        <v>579</v>
      </c>
    </row>
    <row r="5" spans="1:13" x14ac:dyDescent="0.2">
      <c r="A5" s="14">
        <v>3</v>
      </c>
      <c r="B5" s="18">
        <v>308</v>
      </c>
      <c r="C5" s="18">
        <v>1000</v>
      </c>
      <c r="D5" s="18">
        <v>518</v>
      </c>
      <c r="E5" s="18">
        <v>105</v>
      </c>
      <c r="F5" s="18">
        <v>397</v>
      </c>
    </row>
    <row r="6" spans="1:13" x14ac:dyDescent="0.2">
      <c r="A6" s="14">
        <v>4</v>
      </c>
      <c r="B6" s="18">
        <v>290</v>
      </c>
      <c r="C6" s="18">
        <v>643</v>
      </c>
      <c r="D6" s="18">
        <v>298</v>
      </c>
      <c r="E6" s="18">
        <v>196</v>
      </c>
      <c r="F6" s="18">
        <v>547</v>
      </c>
    </row>
    <row r="7" spans="1:13" x14ac:dyDescent="0.2">
      <c r="A7" s="14">
        <v>5</v>
      </c>
      <c r="B7" s="18">
        <v>172</v>
      </c>
      <c r="C7" s="18">
        <v>946</v>
      </c>
      <c r="D7" s="18">
        <v>557</v>
      </c>
      <c r="E7" s="18">
        <v>149</v>
      </c>
      <c r="F7" s="18">
        <v>503</v>
      </c>
    </row>
    <row r="8" spans="1:13" x14ac:dyDescent="0.2">
      <c r="A8" s="14">
        <v>6</v>
      </c>
      <c r="B8" s="18">
        <v>306</v>
      </c>
      <c r="C8" s="18">
        <v>1356</v>
      </c>
      <c r="D8" s="18">
        <v>510</v>
      </c>
      <c r="E8" s="18">
        <v>234</v>
      </c>
      <c r="F8" s="18">
        <v>790</v>
      </c>
    </row>
    <row r="9" spans="1:13" ht="15" thickBot="1" x14ac:dyDescent="0.25">
      <c r="A9" s="14">
        <v>7</v>
      </c>
      <c r="B9" s="18">
        <v>238</v>
      </c>
      <c r="C9" s="18">
        <v>701</v>
      </c>
      <c r="D9" s="18">
        <v>506</v>
      </c>
      <c r="E9" s="18">
        <v>229</v>
      </c>
      <c r="F9" s="18">
        <v>706</v>
      </c>
    </row>
    <row r="10" spans="1:13" x14ac:dyDescent="0.2">
      <c r="A10" s="60" t="s">
        <v>3</v>
      </c>
      <c r="B10" s="66">
        <f>NPV(10%,B3:B9)+B2</f>
        <v>-62.663669857467312</v>
      </c>
      <c r="C10" s="66">
        <f t="shared" ref="C10:F10" si="0">NPV(10%,C3:C9)+C2</f>
        <v>32.621291207429749</v>
      </c>
      <c r="D10" s="66">
        <f t="shared" si="0"/>
        <v>140.40948632307845</v>
      </c>
      <c r="E10" s="66">
        <f t="shared" si="0"/>
        <v>-37.851195537823628</v>
      </c>
      <c r="F10" s="66">
        <f t="shared" si="0"/>
        <v>-138.15071464195626</v>
      </c>
    </row>
    <row r="11" spans="1:13" x14ac:dyDescent="0.2">
      <c r="A11" s="61" t="s">
        <v>48</v>
      </c>
      <c r="B11" s="62">
        <f>B10*1.1^7</f>
        <v>-122.11376500000119</v>
      </c>
      <c r="C11" s="62">
        <f t="shared" ref="C11:F11" si="1">C10*1.1^7</f>
        <v>63.569667999998039</v>
      </c>
      <c r="D11" s="62">
        <f t="shared" si="1"/>
        <v>273.6183669999993</v>
      </c>
      <c r="E11" s="62">
        <f t="shared" si="1"/>
        <v>-73.761272000000645</v>
      </c>
      <c r="F11" s="62">
        <f t="shared" si="1"/>
        <v>-269.21666000000067</v>
      </c>
    </row>
    <row r="12" spans="1:13" x14ac:dyDescent="0.2">
      <c r="A12" s="61" t="s">
        <v>7</v>
      </c>
      <c r="B12" s="62">
        <f>B10/((1.1^7-1)/(1.1^7*0.1))</f>
        <v>-12.871462420146223</v>
      </c>
      <c r="C12" s="62">
        <f t="shared" ref="C12:F12" si="2">C10/((1.1^7-1)/(1.1^7*0.1))</f>
        <v>6.7005926213407525</v>
      </c>
      <c r="D12" s="62">
        <f t="shared" si="2"/>
        <v>28.84088070089587</v>
      </c>
      <c r="E12" s="62">
        <f t="shared" si="2"/>
        <v>-7.7748437337116156</v>
      </c>
      <c r="F12" s="62">
        <f t="shared" si="2"/>
        <v>-28.376916575025412</v>
      </c>
    </row>
    <row r="13" spans="1:13" x14ac:dyDescent="0.2">
      <c r="A13" s="61" t="s">
        <v>5</v>
      </c>
      <c r="B13" s="63">
        <f>IRR(B2:B9)</f>
        <v>8.4844337315201912E-2</v>
      </c>
      <c r="C13" s="63">
        <f t="shared" ref="C13:F13" si="3">IRR(C2:C9)</f>
        <v>0.10213012436971991</v>
      </c>
      <c r="D13" s="63">
        <f t="shared" si="3"/>
        <v>0.12001409127502494</v>
      </c>
      <c r="E13" s="63">
        <f t="shared" si="3"/>
        <v>8.7128913905383465E-2</v>
      </c>
      <c r="F13" s="63">
        <f t="shared" si="3"/>
        <v>8.6222142153175918E-2</v>
      </c>
    </row>
    <row r="14" spans="1:13" ht="15" thickBot="1" x14ac:dyDescent="0.25">
      <c r="A14" s="64" t="s">
        <v>49</v>
      </c>
      <c r="B14" s="65">
        <f>MIRR(B2:B9,10%,10%)</f>
        <v>9.1881177715448237E-2</v>
      </c>
      <c r="C14" s="65">
        <f t="shared" ref="C14:F14" si="4">MIRR(C2:C9,10%,10%)</f>
        <v>0.10104319121355432</v>
      </c>
      <c r="D14" s="65">
        <f t="shared" si="4"/>
        <v>0.11098068221234603</v>
      </c>
      <c r="E14" s="65">
        <f t="shared" si="4"/>
        <v>9.2210771010181602E-2</v>
      </c>
      <c r="F14" s="65">
        <f t="shared" si="4"/>
        <v>9.2383319587139079E-2</v>
      </c>
    </row>
    <row r="15" spans="1:13" x14ac:dyDescent="0.2">
      <c r="B15" s="18"/>
      <c r="C15" s="18"/>
      <c r="D15" s="18"/>
      <c r="E15" s="18"/>
      <c r="F15" s="18"/>
    </row>
    <row r="16" spans="1:13" x14ac:dyDescent="0.2">
      <c r="B16" s="18"/>
      <c r="C16" s="18"/>
      <c r="D16" s="18"/>
      <c r="E16" s="18"/>
      <c r="F16" s="18"/>
    </row>
    <row r="17" spans="1:9" x14ac:dyDescent="0.2">
      <c r="B17" s="18"/>
      <c r="C17" s="18"/>
      <c r="D17" s="18"/>
      <c r="E17" s="18"/>
      <c r="F17" s="18"/>
    </row>
    <row r="18" spans="1:9" x14ac:dyDescent="0.2">
      <c r="B18" s="18"/>
      <c r="C18" s="18"/>
      <c r="D18" s="18"/>
      <c r="E18" s="18"/>
      <c r="F18" s="18"/>
    </row>
    <row r="19" spans="1:9" x14ac:dyDescent="0.2">
      <c r="B19" s="18"/>
      <c r="C19" s="18"/>
      <c r="D19" s="18"/>
      <c r="E19" s="18"/>
      <c r="F19" s="18"/>
    </row>
    <row r="20" spans="1:9" ht="15" x14ac:dyDescent="0.25">
      <c r="A20" s="52" t="s">
        <v>3</v>
      </c>
      <c r="B20" s="53">
        <f>NPV(10%,B3:B9)+B2</f>
        <v>-62.663669857467312</v>
      </c>
      <c r="C20" s="53">
        <f t="shared" ref="C20:F20" si="5">NPV(10%,C3:C9)+C2</f>
        <v>32.621291207429749</v>
      </c>
      <c r="D20" s="53">
        <f t="shared" si="5"/>
        <v>140.40948632307845</v>
      </c>
      <c r="E20" s="53">
        <f t="shared" si="5"/>
        <v>-37.851195537823628</v>
      </c>
      <c r="F20" s="53">
        <f t="shared" si="5"/>
        <v>-138.15071464195626</v>
      </c>
    </row>
    <row r="21" spans="1:9" ht="15" x14ac:dyDescent="0.25">
      <c r="A21" s="52"/>
      <c r="B21" s="18">
        <v>-370</v>
      </c>
      <c r="C21" s="18">
        <f>C2</f>
        <v>-4900</v>
      </c>
      <c r="D21" s="18">
        <f>D2</f>
        <v>-1950</v>
      </c>
      <c r="E21" s="18">
        <f>E2</f>
        <v>-780</v>
      </c>
      <c r="F21" s="18"/>
      <c r="G21" s="51">
        <f>H21+SUM(B21:F21)</f>
        <v>0</v>
      </c>
      <c r="H21" s="14">
        <v>8000</v>
      </c>
    </row>
    <row r="22" spans="1:9" ht="15" x14ac:dyDescent="0.25">
      <c r="A22" s="52"/>
      <c r="B22" s="58">
        <f>B20/B2*B21</f>
        <v>-18.698030521986212</v>
      </c>
      <c r="C22" s="58">
        <f t="shared" ref="C22:F22" si="6">C20/C2*C21</f>
        <v>32.621291207429749</v>
      </c>
      <c r="D22" s="58">
        <f t="shared" si="6"/>
        <v>140.40948632307845</v>
      </c>
      <c r="E22" s="58">
        <f t="shared" si="6"/>
        <v>-37.851195537823628</v>
      </c>
      <c r="F22" s="58">
        <f t="shared" si="6"/>
        <v>0</v>
      </c>
      <c r="G22" s="58">
        <f>SUM(B22:F22)</f>
        <v>116.48155147069838</v>
      </c>
    </row>
    <row r="23" spans="1:9" x14ac:dyDescent="0.2">
      <c r="A23" s="14" t="s">
        <v>5</v>
      </c>
      <c r="B23" s="54">
        <f>IRR(B2:B9)</f>
        <v>8.4844337315201912E-2</v>
      </c>
      <c r="C23" s="54">
        <f t="shared" ref="C23:F23" si="7">IRR(C2:C9)</f>
        <v>0.10213012436971991</v>
      </c>
      <c r="D23" s="54">
        <f t="shared" si="7"/>
        <v>0.12001409127502494</v>
      </c>
      <c r="E23" s="54">
        <f t="shared" si="7"/>
        <v>8.7128913905383465E-2</v>
      </c>
      <c r="F23" s="54">
        <f t="shared" si="7"/>
        <v>8.6222142153175918E-2</v>
      </c>
    </row>
    <row r="24" spans="1:9" x14ac:dyDescent="0.2">
      <c r="B24" s="18"/>
      <c r="C24" s="18">
        <f>C2</f>
        <v>-4900</v>
      </c>
      <c r="D24" s="18">
        <f>D2</f>
        <v>-1950</v>
      </c>
      <c r="E24" s="18">
        <f>E2</f>
        <v>-780</v>
      </c>
      <c r="F24" s="18">
        <v>-370</v>
      </c>
      <c r="G24" s="51">
        <f>H24+SUM(B24:F24)</f>
        <v>0</v>
      </c>
      <c r="H24" s="14">
        <v>8000</v>
      </c>
    </row>
    <row r="25" spans="1:9" ht="15" x14ac:dyDescent="0.25">
      <c r="B25" s="58">
        <f>B20/B2*B24</f>
        <v>0</v>
      </c>
      <c r="C25" s="58">
        <f>C20/C2*C24</f>
        <v>32.621291207429749</v>
      </c>
      <c r="D25" s="58">
        <f>D20/D2*D24</f>
        <v>140.40948632307845</v>
      </c>
      <c r="E25" s="58">
        <f>E20/E2*E24</f>
        <v>-37.851195537823628</v>
      </c>
      <c r="F25" s="58">
        <f>F20/F2*F24</f>
        <v>-17.565554782654232</v>
      </c>
      <c r="G25" s="59">
        <f>SUM(B25:F25)</f>
        <v>117.61402721003034</v>
      </c>
    </row>
    <row r="26" spans="1:9" x14ac:dyDescent="0.2">
      <c r="A26" s="14" t="s">
        <v>4</v>
      </c>
      <c r="B26" s="55">
        <f>B20/-B2</f>
        <v>-5.0535217626989766E-2</v>
      </c>
      <c r="C26" s="55">
        <f t="shared" ref="C26:F26" si="8">C20/-C2</f>
        <v>6.6574063688632145E-3</v>
      </c>
      <c r="D26" s="55">
        <f t="shared" si="8"/>
        <v>7.200486478106588E-2</v>
      </c>
      <c r="E26" s="55">
        <f t="shared" si="8"/>
        <v>-4.852717376644055E-2</v>
      </c>
      <c r="F26" s="55">
        <f t="shared" si="8"/>
        <v>-4.7474472385551976E-2</v>
      </c>
    </row>
    <row r="27" spans="1:9" x14ac:dyDescent="0.2">
      <c r="B27" s="80">
        <f>RANK(B26,$B$26:$F$26)</f>
        <v>5</v>
      </c>
      <c r="C27" s="80">
        <f t="shared" ref="C27:F27" si="9">RANK(C26,$B$26:$F$26)</f>
        <v>2</v>
      </c>
      <c r="D27" s="80">
        <f t="shared" si="9"/>
        <v>1</v>
      </c>
      <c r="E27" s="80">
        <f t="shared" si="9"/>
        <v>4</v>
      </c>
      <c r="F27" s="80">
        <f t="shared" si="9"/>
        <v>3</v>
      </c>
    </row>
    <row r="28" spans="1:9" ht="15" x14ac:dyDescent="0.25">
      <c r="B28" s="18"/>
      <c r="C28" s="18">
        <f>C2</f>
        <v>-4900</v>
      </c>
      <c r="D28" s="18">
        <f>D2</f>
        <v>-1950</v>
      </c>
      <c r="E28" s="18"/>
      <c r="F28" s="18">
        <v>-1150</v>
      </c>
      <c r="G28" s="51">
        <f>H28+SUM(B28:F28)</f>
        <v>0</v>
      </c>
      <c r="H28" s="14">
        <v>8000</v>
      </c>
      <c r="I28" s="20">
        <f>F28+H28</f>
        <v>6850</v>
      </c>
    </row>
    <row r="29" spans="1:9" ht="15" x14ac:dyDescent="0.25">
      <c r="B29" s="58">
        <f>B20/B2*B28</f>
        <v>0</v>
      </c>
      <c r="C29" s="91">
        <f>C20/C2*C28</f>
        <v>32.621291207429749</v>
      </c>
      <c r="D29" s="91">
        <f>D20/D2*D28</f>
        <v>140.40948632307845</v>
      </c>
      <c r="E29" s="91">
        <f>E20/E2*E28</f>
        <v>0</v>
      </c>
      <c r="F29" s="91">
        <f>F20/F2*F28</f>
        <v>-54.595643243384771</v>
      </c>
      <c r="G29" s="90">
        <f>SUM(B29:F29)</f>
        <v>118.43513428712343</v>
      </c>
      <c r="I29" s="20">
        <f>SUM(C29:D29)</f>
        <v>173.0307775305082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6"/>
  <sheetViews>
    <sheetView showGridLines="0" workbookViewId="0">
      <selection activeCell="F7" sqref="F7"/>
    </sheetView>
  </sheetViews>
  <sheetFormatPr baseColWidth="10" defaultRowHeight="14.25" x14ac:dyDescent="0.2"/>
  <cols>
    <col min="1" max="1" width="5.42578125" style="14" bestFit="1" customWidth="1"/>
    <col min="2" max="2" width="6.140625" style="14" customWidth="1"/>
    <col min="3" max="4" width="12.7109375" style="14" customWidth="1"/>
    <col min="5" max="5" width="8.7109375" style="14" customWidth="1"/>
    <col min="6" max="6" width="12.7109375" style="14" customWidth="1"/>
    <col min="7" max="7" width="8.7109375" style="14" customWidth="1"/>
    <col min="8" max="8" width="12.7109375" style="14" customWidth="1"/>
    <col min="9" max="9" width="11.42578125" style="14"/>
    <col min="10" max="10" width="12.7109375" style="14" customWidth="1"/>
    <col min="11" max="11" width="18.7109375" style="14" customWidth="1"/>
    <col min="12" max="12" width="25.7109375" style="14" customWidth="1"/>
    <col min="13" max="16384" width="11.42578125" style="14"/>
  </cols>
  <sheetData>
    <row r="1" spans="1:13" ht="15" x14ac:dyDescent="0.25">
      <c r="A1" s="57" t="s">
        <v>8</v>
      </c>
      <c r="B1" s="57"/>
      <c r="C1" s="82" t="s">
        <v>50</v>
      </c>
      <c r="D1" s="82" t="s">
        <v>51</v>
      </c>
      <c r="E1" s="82" t="s">
        <v>52</v>
      </c>
      <c r="F1" s="82" t="s">
        <v>3</v>
      </c>
      <c r="G1" s="82" t="s">
        <v>6</v>
      </c>
      <c r="H1" s="82" t="s">
        <v>7</v>
      </c>
      <c r="J1" s="67" t="s">
        <v>53</v>
      </c>
      <c r="K1" s="68" t="s">
        <v>26</v>
      </c>
      <c r="L1" s="68" t="s">
        <v>54</v>
      </c>
      <c r="M1" s="52"/>
    </row>
    <row r="2" spans="1:13" x14ac:dyDescent="0.2">
      <c r="A2" s="81">
        <v>22</v>
      </c>
      <c r="B2" s="81">
        <v>0</v>
      </c>
      <c r="C2" s="18">
        <v>0</v>
      </c>
      <c r="D2" s="18"/>
      <c r="E2" s="15">
        <f>1/1.08^B2</f>
        <v>1</v>
      </c>
      <c r="G2" s="18"/>
      <c r="J2" s="69">
        <f>A3</f>
        <v>23</v>
      </c>
      <c r="K2" s="70">
        <f t="shared" ref="K2:L6" si="0">C3</f>
        <v>710000</v>
      </c>
      <c r="L2" s="70">
        <f t="shared" si="0"/>
        <v>-122000</v>
      </c>
    </row>
    <row r="3" spans="1:13" ht="15" x14ac:dyDescent="0.25">
      <c r="A3" s="103">
        <f>A2+1</f>
        <v>23</v>
      </c>
      <c r="B3" s="103">
        <v>1</v>
      </c>
      <c r="C3" s="53">
        <v>710000</v>
      </c>
      <c r="D3" s="53">
        <v>-122000</v>
      </c>
      <c r="E3" s="104">
        <f t="shared" ref="E3:E7" si="1">1/1.08^B3</f>
        <v>0.92592592592592582</v>
      </c>
      <c r="F3" s="53">
        <f>$C$2*$E$2+C3*E3+$D$3*$E$3</f>
        <v>544444.44444444438</v>
      </c>
      <c r="G3" s="104">
        <f>(1.08^B3-1)/(1.08^B3*0.08)</f>
        <v>0.92592592592592671</v>
      </c>
      <c r="H3" s="53">
        <f>F3/G3</f>
        <v>587999.99999999942</v>
      </c>
      <c r="J3" s="69">
        <f>A4</f>
        <v>24</v>
      </c>
      <c r="K3" s="70">
        <f t="shared" si="0"/>
        <v>550000</v>
      </c>
      <c r="L3" s="70">
        <f t="shared" si="0"/>
        <v>-56000</v>
      </c>
    </row>
    <row r="4" spans="1:13" x14ac:dyDescent="0.2">
      <c r="A4" s="81">
        <f t="shared" ref="A4:A7" si="2">A3+1</f>
        <v>24</v>
      </c>
      <c r="B4" s="81">
        <v>2</v>
      </c>
      <c r="C4" s="18">
        <v>550000</v>
      </c>
      <c r="D4" s="18">
        <v>-56000</v>
      </c>
      <c r="E4" s="15">
        <f t="shared" si="1"/>
        <v>0.85733882030178321</v>
      </c>
      <c r="F4" s="18">
        <f>$C$2*$E$2+C4*E4+$D$3*$E$3+$D$4*$E$4</f>
        <v>310562.41426611791</v>
      </c>
      <c r="G4" s="15">
        <f t="shared" ref="G4:G7" si="3">(1.08^B4-1)/(1.08^B4*0.08)</f>
        <v>1.7832647462277103</v>
      </c>
      <c r="H4" s="18">
        <f t="shared" ref="H4:H7" si="4">F4/G4</f>
        <v>174153.84615384601</v>
      </c>
      <c r="J4" s="69">
        <f>A5</f>
        <v>25</v>
      </c>
      <c r="K4" s="70">
        <f t="shared" si="0"/>
        <v>310000</v>
      </c>
      <c r="L4" s="70">
        <f t="shared" si="0"/>
        <v>-143500</v>
      </c>
    </row>
    <row r="5" spans="1:13" x14ac:dyDescent="0.2">
      <c r="A5" s="81">
        <f t="shared" si="2"/>
        <v>25</v>
      </c>
      <c r="B5" s="81">
        <v>3</v>
      </c>
      <c r="C5" s="18">
        <v>310000</v>
      </c>
      <c r="D5" s="18">
        <v>-143500</v>
      </c>
      <c r="E5" s="15">
        <f t="shared" si="1"/>
        <v>0.79383224102016958</v>
      </c>
      <c r="F5" s="18">
        <f>$C$2*$E$2+C5*E5+$D$3*$E$3+$D$4*$E$4+$D$5*$E$5</f>
        <v>-28800.868770004556</v>
      </c>
      <c r="G5" s="15">
        <f t="shared" si="3"/>
        <v>2.5770969872478804</v>
      </c>
      <c r="H5" s="18">
        <f t="shared" si="4"/>
        <v>-11175.702316412013</v>
      </c>
      <c r="J5" s="69">
        <f>A6</f>
        <v>26</v>
      </c>
      <c r="K5" s="70">
        <f t="shared" si="0"/>
        <v>195000</v>
      </c>
      <c r="L5" s="70">
        <f t="shared" si="0"/>
        <v>-62400</v>
      </c>
    </row>
    <row r="6" spans="1:13" x14ac:dyDescent="0.2">
      <c r="A6" s="81">
        <f t="shared" si="2"/>
        <v>26</v>
      </c>
      <c r="B6" s="81">
        <v>4</v>
      </c>
      <c r="C6" s="18">
        <v>195000</v>
      </c>
      <c r="D6" s="18">
        <v>-62400</v>
      </c>
      <c r="E6" s="15">
        <f t="shared" si="1"/>
        <v>0.73502985279645328</v>
      </c>
      <c r="F6" s="18">
        <f>$C$2*$E$2+C6*E6+$D$3*$E$3+$D$4*$E$4+$D$5*$E$5+$D$6*$E$6</f>
        <v>-177423.90500544742</v>
      </c>
      <c r="G6" s="15">
        <f t="shared" si="3"/>
        <v>3.3121268400443342</v>
      </c>
      <c r="H6" s="18">
        <f t="shared" si="4"/>
        <v>-53567.968128621709</v>
      </c>
      <c r="J6" s="69">
        <f>A7</f>
        <v>27</v>
      </c>
      <c r="K6" s="70">
        <f t="shared" si="0"/>
        <v>20000</v>
      </c>
      <c r="L6" s="70">
        <f t="shared" si="0"/>
        <v>-165900</v>
      </c>
    </row>
    <row r="7" spans="1:13" x14ac:dyDescent="0.2">
      <c r="A7" s="81">
        <f t="shared" si="2"/>
        <v>27</v>
      </c>
      <c r="B7" s="81">
        <v>5</v>
      </c>
      <c r="C7" s="18">
        <v>20000</v>
      </c>
      <c r="D7" s="18">
        <v>-165900</v>
      </c>
      <c r="E7" s="15">
        <f t="shared" si="1"/>
        <v>0.68058319703375303</v>
      </c>
      <c r="F7" s="18">
        <f>$C$2*$E$2+C7*E7+$D$3*$E$3+$D$4*$E$4+$D$5*$E$5+$D$6*$E$6+$D$7*$E$7</f>
        <v>-420051.81474798039</v>
      </c>
      <c r="G7" s="15">
        <f t="shared" si="3"/>
        <v>3.9927100370780875</v>
      </c>
      <c r="H7" s="18">
        <f t="shared" si="4"/>
        <v>-105204.68825614476</v>
      </c>
    </row>
    <row r="8" spans="1:13" x14ac:dyDescent="0.2">
      <c r="C8" s="18"/>
      <c r="D8" s="18"/>
      <c r="E8" s="18"/>
      <c r="F8" s="18"/>
      <c r="G8" s="18"/>
    </row>
    <row r="9" spans="1:13" x14ac:dyDescent="0.2">
      <c r="C9" s="18"/>
      <c r="D9" s="18"/>
      <c r="E9" s="18"/>
      <c r="F9" s="18"/>
      <c r="G9" s="18"/>
    </row>
    <row r="10" spans="1:13" ht="15" x14ac:dyDescent="0.25">
      <c r="A10" s="57" t="s">
        <v>8</v>
      </c>
      <c r="B10" s="57"/>
      <c r="C10" s="82" t="s">
        <v>50</v>
      </c>
      <c r="D10" s="82" t="s">
        <v>51</v>
      </c>
      <c r="E10" s="82" t="s">
        <v>52</v>
      </c>
      <c r="F10" s="82" t="s">
        <v>3</v>
      </c>
      <c r="G10" s="82" t="s">
        <v>6</v>
      </c>
      <c r="H10" s="82" t="s">
        <v>7</v>
      </c>
    </row>
    <row r="11" spans="1:13" x14ac:dyDescent="0.2">
      <c r="A11" s="81">
        <v>22</v>
      </c>
      <c r="B11" s="81">
        <v>0</v>
      </c>
      <c r="C11" s="18">
        <v>-920000</v>
      </c>
      <c r="D11" s="18"/>
      <c r="E11" s="15">
        <f>1/1.08^B11</f>
        <v>1</v>
      </c>
      <c r="G11" s="18"/>
    </row>
    <row r="12" spans="1:13" x14ac:dyDescent="0.2">
      <c r="A12" s="81">
        <f>A11+1</f>
        <v>23</v>
      </c>
      <c r="B12" s="81">
        <v>1</v>
      </c>
      <c r="C12" s="18">
        <v>710000</v>
      </c>
      <c r="D12" s="18">
        <v>-122000</v>
      </c>
      <c r="E12" s="15">
        <f t="shared" ref="E12:E16" si="5">1/1.08^B12</f>
        <v>0.92592592592592582</v>
      </c>
      <c r="F12" s="18">
        <f>$C$11*$E$11+C12*E12+$D$12*$E$12</f>
        <v>-375555.55555555562</v>
      </c>
      <c r="G12" s="15">
        <f>(1.08^B12-1)/(1.08^B12*0.08)</f>
        <v>0.92592592592592671</v>
      </c>
      <c r="H12" s="18">
        <f>F12/G12</f>
        <v>-405599.99999999971</v>
      </c>
    </row>
    <row r="13" spans="1:13" ht="15" x14ac:dyDescent="0.25">
      <c r="A13" s="103">
        <f t="shared" ref="A13:A16" si="6">A12+1</f>
        <v>24</v>
      </c>
      <c r="B13" s="103">
        <v>2</v>
      </c>
      <c r="C13" s="53">
        <v>550000</v>
      </c>
      <c r="D13" s="53">
        <v>-56000</v>
      </c>
      <c r="E13" s="104">
        <f t="shared" si="5"/>
        <v>0.85733882030178321</v>
      </c>
      <c r="F13" s="53">
        <f>$C$2*$E$2+C13*E13+$D$3*$E$3+$D$4*$E$4</f>
        <v>310562.41426611791</v>
      </c>
      <c r="G13" s="104">
        <f t="shared" ref="G13:G16" si="7">(1.08^B13-1)/(1.08^B13*0.08)</f>
        <v>1.7832647462277103</v>
      </c>
      <c r="H13" s="53">
        <f t="shared" ref="H13:H16" si="8">F13/G13</f>
        <v>174153.84615384601</v>
      </c>
    </row>
    <row r="14" spans="1:13" x14ac:dyDescent="0.2">
      <c r="A14" s="81">
        <f t="shared" si="6"/>
        <v>25</v>
      </c>
      <c r="B14" s="81">
        <v>3</v>
      </c>
      <c r="C14" s="18">
        <v>310000</v>
      </c>
      <c r="D14" s="18">
        <v>-143500</v>
      </c>
      <c r="E14" s="15">
        <f t="shared" si="5"/>
        <v>0.79383224102016958</v>
      </c>
      <c r="F14" s="18">
        <f>$C$2*$E$2+C14*E14+$D$3*$E$3+$D$4*$E$4+$D$5*$E$5</f>
        <v>-28800.868770004556</v>
      </c>
      <c r="G14" s="15">
        <f t="shared" si="7"/>
        <v>2.5770969872478804</v>
      </c>
      <c r="H14" s="18">
        <f t="shared" si="8"/>
        <v>-11175.702316412013</v>
      </c>
    </row>
    <row r="15" spans="1:13" x14ac:dyDescent="0.2">
      <c r="A15" s="81">
        <f t="shared" si="6"/>
        <v>26</v>
      </c>
      <c r="B15" s="81">
        <v>4</v>
      </c>
      <c r="C15" s="18">
        <v>195000</v>
      </c>
      <c r="D15" s="18">
        <v>-62400</v>
      </c>
      <c r="E15" s="15">
        <f t="shared" si="5"/>
        <v>0.73502985279645328</v>
      </c>
      <c r="F15" s="18">
        <f>$C$2*$E$2+C15*E15+$D$3*$E$3+$D$4*$E$4+$D$5*$E$5+$D$6*$E$6</f>
        <v>-177423.90500544742</v>
      </c>
      <c r="G15" s="15">
        <f t="shared" si="7"/>
        <v>3.3121268400443342</v>
      </c>
      <c r="H15" s="18">
        <f t="shared" si="8"/>
        <v>-53567.968128621709</v>
      </c>
    </row>
    <row r="16" spans="1:13" x14ac:dyDescent="0.2">
      <c r="A16" s="81">
        <f t="shared" si="6"/>
        <v>27</v>
      </c>
      <c r="B16" s="81">
        <v>5</v>
      </c>
      <c r="C16" s="18">
        <v>20000</v>
      </c>
      <c r="D16" s="18">
        <v>-165900</v>
      </c>
      <c r="E16" s="15">
        <f t="shared" si="5"/>
        <v>0.68058319703375303</v>
      </c>
      <c r="F16" s="18">
        <f>$C$2*$E$2+C16*E16+$D$3*$E$3+$D$4*$E$4+$D$5*$E$5+$D$6*$E$6+$D$7*$E$7</f>
        <v>-420051.81474798039</v>
      </c>
      <c r="G16" s="15">
        <f t="shared" si="7"/>
        <v>3.9927100370780875</v>
      </c>
      <c r="H16" s="18">
        <f t="shared" si="8"/>
        <v>-105204.68825614476</v>
      </c>
    </row>
  </sheetData>
  <conditionalFormatting sqref="H3:H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12:H1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8"/>
  <sheetViews>
    <sheetView tabSelected="1" topLeftCell="A23" workbookViewId="0">
      <selection activeCell="H23" sqref="H23"/>
    </sheetView>
  </sheetViews>
  <sheetFormatPr baseColWidth="10" defaultRowHeight="15" x14ac:dyDescent="0.25"/>
  <cols>
    <col min="1" max="1" width="10.140625" customWidth="1"/>
  </cols>
  <sheetData>
    <row r="1" spans="1:10" x14ac:dyDescent="0.25">
      <c r="A1" t="s">
        <v>0</v>
      </c>
      <c r="B1" s="3">
        <v>-5400</v>
      </c>
      <c r="E1" t="s">
        <v>57</v>
      </c>
    </row>
    <row r="2" spans="1:10" x14ac:dyDescent="0.25">
      <c r="A2" t="s">
        <v>34</v>
      </c>
      <c r="B2" s="2">
        <v>7.0000000000000007E-2</v>
      </c>
      <c r="E2" t="s">
        <v>8</v>
      </c>
      <c r="F2" t="s">
        <v>58</v>
      </c>
      <c r="G2" t="s">
        <v>59</v>
      </c>
      <c r="H2" t="s">
        <v>76</v>
      </c>
    </row>
    <row r="3" spans="1:10" x14ac:dyDescent="0.25">
      <c r="A3" t="s">
        <v>55</v>
      </c>
      <c r="B3" s="2">
        <v>0.25</v>
      </c>
      <c r="E3">
        <v>0</v>
      </c>
      <c r="F3" s="50">
        <v>0.08</v>
      </c>
      <c r="G3" s="3">
        <f>-B1</f>
        <v>5400</v>
      </c>
    </row>
    <row r="4" spans="1:10" x14ac:dyDescent="0.25">
      <c r="A4" t="s">
        <v>28</v>
      </c>
      <c r="B4" s="2">
        <v>0.08</v>
      </c>
      <c r="C4" t="s">
        <v>56</v>
      </c>
      <c r="E4">
        <v>1</v>
      </c>
      <c r="F4" s="3">
        <f>G3*$F$3</f>
        <v>432</v>
      </c>
      <c r="G4" s="3">
        <f>G3-F4</f>
        <v>4968</v>
      </c>
      <c r="H4" s="76">
        <f>F4*$B$3</f>
        <v>108</v>
      </c>
      <c r="I4" s="4">
        <f>ROUND(1/(1+$B$2)^E4,3)</f>
        <v>0.93500000000000005</v>
      </c>
      <c r="J4" s="3">
        <f>ROUND(H4*I4,0)</f>
        <v>101</v>
      </c>
    </row>
    <row r="5" spans="1:10" x14ac:dyDescent="0.25">
      <c r="A5" t="s">
        <v>60</v>
      </c>
      <c r="B5" s="3">
        <v>3500</v>
      </c>
      <c r="E5">
        <v>2</v>
      </c>
      <c r="F5" s="3">
        <f t="shared" ref="F5:F8" si="0">G4*$F$3</f>
        <v>397.44</v>
      </c>
      <c r="G5" s="3">
        <f t="shared" ref="G5:G8" si="1">G4-F5</f>
        <v>4570.5600000000004</v>
      </c>
      <c r="H5" s="76">
        <f t="shared" ref="H5:H8" si="2">F5*$B$3</f>
        <v>99.36</v>
      </c>
      <c r="I5" s="4">
        <f t="shared" ref="I5:I8" si="3">ROUND(1/(1+$B$2)^E5,3)</f>
        <v>0.873</v>
      </c>
      <c r="J5" s="3">
        <f t="shared" ref="J5:J8" si="4">ROUND(H5*I5,0)</f>
        <v>87</v>
      </c>
    </row>
    <row r="6" spans="1:10" x14ac:dyDescent="0.25">
      <c r="B6" s="2"/>
      <c r="E6">
        <v>3</v>
      </c>
      <c r="F6" s="3">
        <f t="shared" si="0"/>
        <v>365.64480000000003</v>
      </c>
      <c r="G6" s="3">
        <f t="shared" si="1"/>
        <v>4204.9152000000004</v>
      </c>
      <c r="H6" s="76">
        <f t="shared" si="2"/>
        <v>91.411200000000008</v>
      </c>
      <c r="I6" s="4">
        <f t="shared" si="3"/>
        <v>0.81599999999999995</v>
      </c>
      <c r="J6" s="3">
        <f t="shared" si="4"/>
        <v>75</v>
      </c>
    </row>
    <row r="7" spans="1:10" x14ac:dyDescent="0.25">
      <c r="E7">
        <v>4</v>
      </c>
      <c r="F7" s="3">
        <f t="shared" si="0"/>
        <v>336.39321600000005</v>
      </c>
      <c r="G7" s="3">
        <f t="shared" si="1"/>
        <v>3868.5219840000004</v>
      </c>
      <c r="H7" s="76">
        <f t="shared" si="2"/>
        <v>84.098304000000013</v>
      </c>
      <c r="I7" s="4">
        <f t="shared" si="3"/>
        <v>0.76300000000000001</v>
      </c>
      <c r="J7" s="3">
        <f t="shared" si="4"/>
        <v>64</v>
      </c>
    </row>
    <row r="8" spans="1:10" x14ac:dyDescent="0.25">
      <c r="E8">
        <v>5</v>
      </c>
      <c r="F8" s="3">
        <f t="shared" si="0"/>
        <v>309.48175872000002</v>
      </c>
      <c r="G8" s="3">
        <f t="shared" si="1"/>
        <v>3559.0402252800004</v>
      </c>
      <c r="H8" s="76">
        <f t="shared" si="2"/>
        <v>77.370439680000004</v>
      </c>
      <c r="I8" s="4">
        <f t="shared" si="3"/>
        <v>0.71299999999999997</v>
      </c>
      <c r="J8" s="3">
        <f t="shared" si="4"/>
        <v>55</v>
      </c>
    </row>
    <row r="9" spans="1:10" ht="15.75" thickBot="1" x14ac:dyDescent="0.3">
      <c r="E9" s="92" t="s">
        <v>90</v>
      </c>
      <c r="F9" s="92"/>
      <c r="G9" s="92"/>
      <c r="H9" s="92"/>
      <c r="I9" s="92"/>
      <c r="J9" s="93">
        <f>SUM(J4:J8)</f>
        <v>382</v>
      </c>
    </row>
    <row r="10" spans="1:10" ht="15.75" thickTop="1" x14ac:dyDescent="0.25"/>
    <row r="11" spans="1:10" ht="18.75" x14ac:dyDescent="0.3">
      <c r="A11" s="96" t="s">
        <v>61</v>
      </c>
      <c r="B11" s="97"/>
      <c r="C11" s="97"/>
      <c r="D11" s="97"/>
      <c r="E11" s="98"/>
      <c r="F11" s="98"/>
      <c r="G11" s="98"/>
      <c r="H11" s="98"/>
      <c r="I11" s="98"/>
      <c r="J11" s="98"/>
    </row>
    <row r="12" spans="1:10" x14ac:dyDescent="0.25">
      <c r="A12" s="73" t="s">
        <v>8</v>
      </c>
      <c r="B12" s="73" t="s">
        <v>13</v>
      </c>
      <c r="C12" s="73" t="s">
        <v>14</v>
      </c>
      <c r="D12" s="74" t="s">
        <v>15</v>
      </c>
    </row>
    <row r="13" spans="1:10" x14ac:dyDescent="0.25">
      <c r="A13" s="1">
        <v>0</v>
      </c>
      <c r="B13" s="4">
        <f>ROUND(1/(1+$B$2)^A13,3)</f>
        <v>1</v>
      </c>
      <c r="C13" s="3">
        <f>B1</f>
        <v>-5400</v>
      </c>
      <c r="D13" s="99">
        <f>ROUND(B13*C13,0)</f>
        <v>-5400</v>
      </c>
      <c r="E13" t="s">
        <v>77</v>
      </c>
    </row>
    <row r="14" spans="1:10" x14ac:dyDescent="0.25">
      <c r="A14" s="1">
        <v>0</v>
      </c>
      <c r="B14" s="4">
        <f t="shared" ref="B14:B16" si="5">ROUND(1/(1+$B$2)^A14,3)</f>
        <v>1</v>
      </c>
      <c r="C14" s="3">
        <f>J9</f>
        <v>382</v>
      </c>
      <c r="D14" s="99">
        <f t="shared" ref="D14:D16" si="6">ROUND(B14*C14,0)</f>
        <v>382</v>
      </c>
      <c r="E14" t="s">
        <v>78</v>
      </c>
    </row>
    <row r="15" spans="1:10" x14ac:dyDescent="0.25">
      <c r="A15" s="1">
        <v>5</v>
      </c>
      <c r="B15" s="4">
        <f t="shared" si="5"/>
        <v>0.71299999999999997</v>
      </c>
      <c r="C15" s="76">
        <f>B5</f>
        <v>3500</v>
      </c>
      <c r="D15" s="99">
        <f t="shared" si="6"/>
        <v>2496</v>
      </c>
      <c r="E15" t="s">
        <v>60</v>
      </c>
    </row>
    <row r="16" spans="1:10" x14ac:dyDescent="0.25">
      <c r="A16" s="1">
        <v>5</v>
      </c>
      <c r="B16" s="4">
        <f t="shared" si="5"/>
        <v>0.71299999999999997</v>
      </c>
      <c r="C16" s="76">
        <f>(B5-G8)*-B3</f>
        <v>14.760056320000103</v>
      </c>
      <c r="D16" s="99">
        <f t="shared" si="6"/>
        <v>11</v>
      </c>
      <c r="E16" t="s">
        <v>79</v>
      </c>
    </row>
    <row r="17" spans="1:10" ht="15.75" thickBot="1" x14ac:dyDescent="0.3">
      <c r="A17" s="92" t="s">
        <v>91</v>
      </c>
      <c r="B17" s="92"/>
      <c r="C17" s="92"/>
      <c r="D17" s="94">
        <f>SUM(D13:D16)</f>
        <v>-2511</v>
      </c>
    </row>
    <row r="18" spans="1:10" ht="15.75" thickTop="1" x14ac:dyDescent="0.25"/>
    <row r="19" spans="1:10" ht="18.75" x14ac:dyDescent="0.3">
      <c r="A19" s="96" t="s">
        <v>62</v>
      </c>
      <c r="B19" s="97"/>
      <c r="C19" s="97"/>
      <c r="D19" s="97"/>
      <c r="E19" s="98"/>
      <c r="F19" s="98"/>
      <c r="G19" s="98"/>
      <c r="H19" s="98"/>
      <c r="I19" s="98"/>
      <c r="J19" s="98"/>
    </row>
    <row r="20" spans="1:10" x14ac:dyDescent="0.25">
      <c r="A20" t="s">
        <v>63</v>
      </c>
      <c r="B20" s="2">
        <v>0.7</v>
      </c>
      <c r="C20" s="3">
        <f>-B1*B20</f>
        <v>3779.9999999999995</v>
      </c>
      <c r="E20" s="72" t="s">
        <v>65</v>
      </c>
    </row>
    <row r="21" spans="1:10" x14ac:dyDescent="0.25">
      <c r="A21" t="s">
        <v>9</v>
      </c>
      <c r="B21" s="2">
        <v>0.03</v>
      </c>
      <c r="E21" s="78" t="s">
        <v>8</v>
      </c>
      <c r="F21" s="79" t="s">
        <v>66</v>
      </c>
      <c r="G21" s="79" t="s">
        <v>68</v>
      </c>
      <c r="H21" s="79" t="s">
        <v>67</v>
      </c>
      <c r="I21" s="79" t="s">
        <v>69</v>
      </c>
    </row>
    <row r="22" spans="1:10" x14ac:dyDescent="0.25">
      <c r="A22" t="s">
        <v>64</v>
      </c>
      <c r="B22" s="3">
        <v>20</v>
      </c>
      <c r="C22" t="s">
        <v>2</v>
      </c>
      <c r="E22" s="1">
        <v>0</v>
      </c>
      <c r="H22" s="76">
        <f>C20</f>
        <v>3779.9999999999995</v>
      </c>
    </row>
    <row r="23" spans="1:10" x14ac:dyDescent="0.25">
      <c r="A23" t="s">
        <v>6</v>
      </c>
      <c r="B23" s="77">
        <f>ROUND(((1+B21)^B22-1)/((1+B21)^B22*B21),3)</f>
        <v>14.877000000000001</v>
      </c>
      <c r="E23" s="1">
        <v>1</v>
      </c>
      <c r="F23">
        <f>ROUND(H22*$B$21,0)</f>
        <v>113</v>
      </c>
      <c r="G23" s="76">
        <f>$B$24-F23</f>
        <v>141</v>
      </c>
      <c r="H23" s="76">
        <f>H22-G23</f>
        <v>3638.9999999999995</v>
      </c>
      <c r="I23">
        <f>ROUND(F23*$B$3,0)</f>
        <v>28</v>
      </c>
    </row>
    <row r="24" spans="1:10" x14ac:dyDescent="0.25">
      <c r="A24" t="s">
        <v>7</v>
      </c>
      <c r="B24" s="3">
        <f>ROUND(C20/B23,0)</f>
        <v>254</v>
      </c>
      <c r="E24" s="1">
        <v>2</v>
      </c>
      <c r="F24">
        <f>ROUND(H23*$B$21,0)</f>
        <v>109</v>
      </c>
      <c r="G24" s="76">
        <f>$B$24-F24</f>
        <v>145</v>
      </c>
      <c r="H24" s="76">
        <f t="shared" ref="H24:H27" si="7">H23-G24</f>
        <v>3493.9999999999995</v>
      </c>
      <c r="I24">
        <f t="shared" ref="I24:I27" si="8">ROUND(F24*$B$3,0)</f>
        <v>27</v>
      </c>
    </row>
    <row r="25" spans="1:10" x14ac:dyDescent="0.25">
      <c r="E25" s="1">
        <v>3</v>
      </c>
      <c r="F25">
        <f>ROUND(H24*$B$21,0)</f>
        <v>105</v>
      </c>
      <c r="G25" s="76">
        <f>$B$24-F25</f>
        <v>149</v>
      </c>
      <c r="H25" s="76">
        <f t="shared" si="7"/>
        <v>3344.9999999999995</v>
      </c>
      <c r="I25">
        <f t="shared" si="8"/>
        <v>26</v>
      </c>
    </row>
    <row r="26" spans="1:10" x14ac:dyDescent="0.25">
      <c r="E26" s="1">
        <v>4</v>
      </c>
      <c r="F26">
        <f>ROUND(H25*$B$21,0)</f>
        <v>100</v>
      </c>
      <c r="G26" s="76">
        <f>$B$24-F26</f>
        <v>154</v>
      </c>
      <c r="H26" s="76">
        <f t="shared" si="7"/>
        <v>3190.9999999999995</v>
      </c>
      <c r="I26">
        <f t="shared" si="8"/>
        <v>25</v>
      </c>
    </row>
    <row r="27" spans="1:10" x14ac:dyDescent="0.25">
      <c r="E27" s="1">
        <v>5</v>
      </c>
      <c r="F27">
        <f>ROUND(H26*$B$21,0)</f>
        <v>96</v>
      </c>
      <c r="G27" s="76">
        <f>$B$24-F27</f>
        <v>158</v>
      </c>
      <c r="H27" s="76">
        <f t="shared" si="7"/>
        <v>3032.9999999999995</v>
      </c>
      <c r="I27">
        <f t="shared" si="8"/>
        <v>24</v>
      </c>
    </row>
    <row r="28" spans="1:10" x14ac:dyDescent="0.25">
      <c r="A28" s="73" t="s">
        <v>8</v>
      </c>
      <c r="B28" s="73" t="s">
        <v>13</v>
      </c>
      <c r="C28" s="73" t="s">
        <v>14</v>
      </c>
      <c r="D28" s="74" t="s">
        <v>15</v>
      </c>
    </row>
    <row r="29" spans="1:10" x14ac:dyDescent="0.25">
      <c r="A29" s="1">
        <v>0</v>
      </c>
      <c r="B29" s="4">
        <f t="shared" ref="B29:B40" si="9">ROUND(1/(1+$B$2)^A29,3)</f>
        <v>1</v>
      </c>
      <c r="C29" s="3">
        <f>B1</f>
        <v>-5400</v>
      </c>
      <c r="D29" s="99">
        <f>ROUND(B29*C29,0)</f>
        <v>-5400</v>
      </c>
      <c r="E29" s="105" t="s">
        <v>77</v>
      </c>
    </row>
    <row r="30" spans="1:10" x14ac:dyDescent="0.25">
      <c r="A30" s="1">
        <v>0</v>
      </c>
      <c r="B30" s="4">
        <f t="shared" si="9"/>
        <v>1</v>
      </c>
      <c r="C30" s="3">
        <f>C20</f>
        <v>3779.9999999999995</v>
      </c>
      <c r="D30" s="99">
        <f t="shared" ref="D30:D40" si="10">ROUND(B30*C30,0)</f>
        <v>3780</v>
      </c>
      <c r="E30" s="105" t="s">
        <v>63</v>
      </c>
    </row>
    <row r="31" spans="1:10" x14ac:dyDescent="0.25">
      <c r="A31" s="1" t="s">
        <v>70</v>
      </c>
      <c r="B31" s="77">
        <f>ROUND(((1+B2)^E27-1)/((1+B2)^E27*B2),3)</f>
        <v>4.0999999999999996</v>
      </c>
      <c r="C31" s="3">
        <f>-B24</f>
        <v>-254</v>
      </c>
      <c r="D31" s="99">
        <f t="shared" si="10"/>
        <v>-1041</v>
      </c>
      <c r="E31" s="105" t="s">
        <v>80</v>
      </c>
    </row>
    <row r="32" spans="1:10" x14ac:dyDescent="0.25">
      <c r="A32" s="1">
        <v>0</v>
      </c>
      <c r="B32" s="4">
        <f t="shared" si="9"/>
        <v>1</v>
      </c>
      <c r="C32" s="3">
        <f>J9</f>
        <v>382</v>
      </c>
      <c r="D32" s="99">
        <f t="shared" si="10"/>
        <v>382</v>
      </c>
      <c r="E32" s="105" t="s">
        <v>78</v>
      </c>
    </row>
    <row r="33" spans="1:10" x14ac:dyDescent="0.25">
      <c r="A33" s="1">
        <f>E4</f>
        <v>1</v>
      </c>
      <c r="B33" s="4">
        <f t="shared" si="9"/>
        <v>0.93500000000000005</v>
      </c>
      <c r="C33" s="3">
        <f>I23</f>
        <v>28</v>
      </c>
      <c r="D33" s="99">
        <f t="shared" si="10"/>
        <v>26</v>
      </c>
      <c r="E33" t="s">
        <v>81</v>
      </c>
    </row>
    <row r="34" spans="1:10" x14ac:dyDescent="0.25">
      <c r="A34" s="1">
        <f>E5</f>
        <v>2</v>
      </c>
      <c r="B34" s="4">
        <f t="shared" si="9"/>
        <v>0.873</v>
      </c>
      <c r="C34" s="3">
        <f>I24</f>
        <v>27</v>
      </c>
      <c r="D34" s="99">
        <f t="shared" si="10"/>
        <v>24</v>
      </c>
      <c r="E34" s="105" t="s">
        <v>81</v>
      </c>
      <c r="H34" s="106">
        <f>SUM(D33:D37)</f>
        <v>107</v>
      </c>
    </row>
    <row r="35" spans="1:10" x14ac:dyDescent="0.25">
      <c r="A35" s="1">
        <f>E6</f>
        <v>3</v>
      </c>
      <c r="B35" s="4">
        <f t="shared" si="9"/>
        <v>0.81599999999999995</v>
      </c>
      <c r="C35" s="3">
        <f>I25</f>
        <v>26</v>
      </c>
      <c r="D35" s="99">
        <f t="shared" si="10"/>
        <v>21</v>
      </c>
      <c r="E35" t="s">
        <v>81</v>
      </c>
    </row>
    <row r="36" spans="1:10" x14ac:dyDescent="0.25">
      <c r="A36" s="1">
        <f>E7</f>
        <v>4</v>
      </c>
      <c r="B36" s="4">
        <f t="shared" si="9"/>
        <v>0.76300000000000001</v>
      </c>
      <c r="C36" s="3">
        <f>I26</f>
        <v>25</v>
      </c>
      <c r="D36" s="99">
        <f t="shared" si="10"/>
        <v>19</v>
      </c>
      <c r="E36" t="s">
        <v>81</v>
      </c>
    </row>
    <row r="37" spans="1:10" x14ac:dyDescent="0.25">
      <c r="A37" s="1">
        <f>E8</f>
        <v>5</v>
      </c>
      <c r="B37" s="4">
        <f t="shared" si="9"/>
        <v>0.71299999999999997</v>
      </c>
      <c r="C37" s="3">
        <f>I27</f>
        <v>24</v>
      </c>
      <c r="D37" s="99">
        <f t="shared" si="10"/>
        <v>17</v>
      </c>
      <c r="E37" t="s">
        <v>81</v>
      </c>
    </row>
    <row r="38" spans="1:10" x14ac:dyDescent="0.25">
      <c r="A38" s="1">
        <v>5</v>
      </c>
      <c r="B38" s="4">
        <f t="shared" si="9"/>
        <v>0.71299999999999997</v>
      </c>
      <c r="C38" s="76">
        <f>B5</f>
        <v>3500</v>
      </c>
      <c r="D38" s="99">
        <f t="shared" si="10"/>
        <v>2496</v>
      </c>
      <c r="E38" s="105" t="s">
        <v>60</v>
      </c>
    </row>
    <row r="39" spans="1:10" x14ac:dyDescent="0.25">
      <c r="A39" s="1">
        <v>5</v>
      </c>
      <c r="B39" s="4">
        <f t="shared" si="9"/>
        <v>0.71299999999999997</v>
      </c>
      <c r="C39" s="76">
        <f>(B5-G8)*-B3</f>
        <v>14.760056320000103</v>
      </c>
      <c r="D39" s="99">
        <f t="shared" si="10"/>
        <v>11</v>
      </c>
      <c r="E39" s="105" t="s">
        <v>79</v>
      </c>
    </row>
    <row r="40" spans="1:10" x14ac:dyDescent="0.25">
      <c r="A40" s="1">
        <v>5</v>
      </c>
      <c r="B40" s="4">
        <f t="shared" si="9"/>
        <v>0.71299999999999997</v>
      </c>
      <c r="C40" s="3">
        <f>-H27</f>
        <v>-3032.9999999999995</v>
      </c>
      <c r="D40" s="99">
        <f t="shared" si="10"/>
        <v>-2163</v>
      </c>
      <c r="E40" s="105" t="s">
        <v>86</v>
      </c>
    </row>
    <row r="41" spans="1:10" ht="15.75" thickBot="1" x14ac:dyDescent="0.3">
      <c r="A41" s="92" t="s">
        <v>92</v>
      </c>
      <c r="B41" s="92"/>
      <c r="C41" s="92"/>
      <c r="D41" s="94">
        <f>SUM(D29:D40)</f>
        <v>-1828</v>
      </c>
    </row>
    <row r="42" spans="1:10" ht="15.75" thickTop="1" x14ac:dyDescent="0.25"/>
    <row r="43" spans="1:10" ht="18.75" x14ac:dyDescent="0.3">
      <c r="A43" s="96" t="s">
        <v>71</v>
      </c>
      <c r="B43" s="97"/>
      <c r="C43" s="97"/>
      <c r="D43" s="97"/>
      <c r="E43" s="98"/>
      <c r="F43" s="98"/>
      <c r="G43" s="98"/>
      <c r="H43" s="98"/>
      <c r="I43" s="98"/>
      <c r="J43" s="98"/>
    </row>
    <row r="44" spans="1:10" s="95" customFormat="1" x14ac:dyDescent="0.25">
      <c r="A44" s="95" t="s">
        <v>72</v>
      </c>
      <c r="C44" s="3">
        <v>5</v>
      </c>
      <c r="D44" s="95" t="s">
        <v>2</v>
      </c>
      <c r="E44" s="72" t="s">
        <v>65</v>
      </c>
    </row>
    <row r="45" spans="1:10" x14ac:dyDescent="0.25">
      <c r="A45" t="s">
        <v>73</v>
      </c>
      <c r="C45" s="3">
        <v>-444</v>
      </c>
      <c r="E45" s="78" t="s">
        <v>8</v>
      </c>
      <c r="F45" s="79" t="s">
        <v>66</v>
      </c>
      <c r="G45" s="79" t="s">
        <v>68</v>
      </c>
      <c r="H45" s="79" t="s">
        <v>67</v>
      </c>
      <c r="I45" s="79" t="s">
        <v>69</v>
      </c>
    </row>
    <row r="46" spans="1:10" x14ac:dyDescent="0.25">
      <c r="A46" t="s">
        <v>74</v>
      </c>
      <c r="C46" s="3">
        <v>-500</v>
      </c>
      <c r="E46" s="1">
        <v>0</v>
      </c>
      <c r="F46" s="75"/>
      <c r="G46" s="75"/>
      <c r="H46" s="75">
        <f>-B1</f>
        <v>5400</v>
      </c>
      <c r="I46" s="75"/>
    </row>
    <row r="47" spans="1:10" x14ac:dyDescent="0.25">
      <c r="A47" t="s">
        <v>75</v>
      </c>
      <c r="C47" s="3">
        <v>560</v>
      </c>
      <c r="E47" s="1">
        <v>1</v>
      </c>
      <c r="F47" s="75">
        <f>ROUND(H46*$C$49,0)</f>
        <v>216</v>
      </c>
      <c r="G47" s="75">
        <f>-$C$45-F47</f>
        <v>228</v>
      </c>
      <c r="H47" s="75">
        <f>H46-G47</f>
        <v>5172</v>
      </c>
      <c r="I47" s="75">
        <f>ROUND(F47*$B$3,0)</f>
        <v>54</v>
      </c>
    </row>
    <row r="48" spans="1:10" x14ac:dyDescent="0.25">
      <c r="A48" t="s">
        <v>84</v>
      </c>
      <c r="C48" s="3">
        <v>-4165</v>
      </c>
      <c r="E48" s="1">
        <v>2</v>
      </c>
      <c r="F48" s="75">
        <f t="shared" ref="F48:F51" si="11">ROUND(H47*$C$49,0)</f>
        <v>207</v>
      </c>
      <c r="G48" s="75">
        <f t="shared" ref="G48:G51" si="12">-$C$45-F48</f>
        <v>237</v>
      </c>
      <c r="H48" s="75">
        <f t="shared" ref="H48:H51" si="13">H47-G48</f>
        <v>4935</v>
      </c>
      <c r="I48" s="75">
        <f t="shared" ref="I48:I51" si="14">ROUND(F48*$B$3,0)</f>
        <v>52</v>
      </c>
    </row>
    <row r="49" spans="1:9" x14ac:dyDescent="0.25">
      <c r="A49" t="s">
        <v>9</v>
      </c>
      <c r="C49" s="2">
        <v>0.04</v>
      </c>
      <c r="E49" s="1">
        <v>3</v>
      </c>
      <c r="F49" s="75">
        <f t="shared" si="11"/>
        <v>197</v>
      </c>
      <c r="G49" s="75">
        <f t="shared" si="12"/>
        <v>247</v>
      </c>
      <c r="H49" s="75">
        <f t="shared" si="13"/>
        <v>4688</v>
      </c>
      <c r="I49" s="75">
        <f t="shared" si="14"/>
        <v>49</v>
      </c>
    </row>
    <row r="50" spans="1:9" x14ac:dyDescent="0.25">
      <c r="E50" s="1">
        <v>4</v>
      </c>
      <c r="F50" s="75">
        <f t="shared" si="11"/>
        <v>188</v>
      </c>
      <c r="G50" s="75">
        <f t="shared" si="12"/>
        <v>256</v>
      </c>
      <c r="H50" s="75">
        <f t="shared" si="13"/>
        <v>4432</v>
      </c>
      <c r="I50" s="75">
        <f t="shared" si="14"/>
        <v>47</v>
      </c>
    </row>
    <row r="51" spans="1:9" x14ac:dyDescent="0.25">
      <c r="E51" s="1">
        <v>5</v>
      </c>
      <c r="F51" s="75">
        <f t="shared" si="11"/>
        <v>177</v>
      </c>
      <c r="G51" s="75">
        <f t="shared" si="12"/>
        <v>267</v>
      </c>
      <c r="H51" s="75">
        <f t="shared" si="13"/>
        <v>4165</v>
      </c>
      <c r="I51" s="75">
        <f t="shared" si="14"/>
        <v>44</v>
      </c>
    </row>
    <row r="53" spans="1:9" x14ac:dyDescent="0.25">
      <c r="A53" s="73" t="s">
        <v>8</v>
      </c>
      <c r="B53" s="73" t="s">
        <v>13</v>
      </c>
      <c r="C53" s="73" t="s">
        <v>14</v>
      </c>
      <c r="D53" s="74" t="s">
        <v>15</v>
      </c>
    </row>
    <row r="54" spans="1:9" x14ac:dyDescent="0.25">
      <c r="A54" s="1">
        <v>0</v>
      </c>
      <c r="B54" s="4">
        <f t="shared" ref="B54:B66" si="15">ROUND(1/(1+$B$2)^A54,3)</f>
        <v>1</v>
      </c>
      <c r="C54" s="3">
        <f>C46</f>
        <v>-500</v>
      </c>
      <c r="D54" s="99">
        <f>ROUND(B54*C54,0)</f>
        <v>-500</v>
      </c>
      <c r="E54" s="105" t="s">
        <v>74</v>
      </c>
    </row>
    <row r="55" spans="1:9" x14ac:dyDescent="0.25">
      <c r="A55" s="1" t="s">
        <v>70</v>
      </c>
      <c r="B55" s="77">
        <f>ROUND(((1+B2)^E51-1)/((1+B2)^E51*B2),3)</f>
        <v>4.0999999999999996</v>
      </c>
      <c r="C55" s="3">
        <f>C45</f>
        <v>-444</v>
      </c>
      <c r="D55" s="99">
        <f t="shared" ref="D55:D66" si="16">ROUND(B55*C55,0)</f>
        <v>-1820</v>
      </c>
      <c r="E55" s="105" t="s">
        <v>82</v>
      </c>
    </row>
    <row r="56" spans="1:9" x14ac:dyDescent="0.25">
      <c r="A56" s="1">
        <v>0</v>
      </c>
      <c r="B56" s="4">
        <f t="shared" si="15"/>
        <v>1</v>
      </c>
      <c r="C56" s="3">
        <f>J9</f>
        <v>382</v>
      </c>
      <c r="D56" s="99">
        <f>ROUND(B56*C56,0)</f>
        <v>382</v>
      </c>
      <c r="E56" s="105" t="s">
        <v>78</v>
      </c>
    </row>
    <row r="57" spans="1:9" x14ac:dyDescent="0.25">
      <c r="A57" s="1">
        <f>E47</f>
        <v>1</v>
      </c>
      <c r="B57" s="4">
        <f t="shared" si="15"/>
        <v>0.93500000000000005</v>
      </c>
      <c r="C57" s="3">
        <f>I47</f>
        <v>54</v>
      </c>
      <c r="D57" s="99">
        <f t="shared" si="16"/>
        <v>50</v>
      </c>
      <c r="E57" t="s">
        <v>83</v>
      </c>
    </row>
    <row r="58" spans="1:9" x14ac:dyDescent="0.25">
      <c r="A58" s="1">
        <f>E48</f>
        <v>2</v>
      </c>
      <c r="B58" s="4">
        <f t="shared" si="15"/>
        <v>0.873</v>
      </c>
      <c r="C58" s="3">
        <f>I48</f>
        <v>52</v>
      </c>
      <c r="D58" s="99">
        <f t="shared" si="16"/>
        <v>45</v>
      </c>
      <c r="E58" s="105" t="s">
        <v>83</v>
      </c>
      <c r="G58" s="106">
        <f>SUM(D57:D61)</f>
        <v>202</v>
      </c>
    </row>
    <row r="59" spans="1:9" x14ac:dyDescent="0.25">
      <c r="A59" s="1">
        <f>E49</f>
        <v>3</v>
      </c>
      <c r="B59" s="4">
        <f t="shared" si="15"/>
        <v>0.81599999999999995</v>
      </c>
      <c r="C59" s="3">
        <f>I49</f>
        <v>49</v>
      </c>
      <c r="D59" s="99">
        <f t="shared" si="16"/>
        <v>40</v>
      </c>
      <c r="E59" t="s">
        <v>83</v>
      </c>
    </row>
    <row r="60" spans="1:9" x14ac:dyDescent="0.25">
      <c r="A60" s="1">
        <f>E50</f>
        <v>4</v>
      </c>
      <c r="B60" s="4">
        <f t="shared" si="15"/>
        <v>0.76300000000000001</v>
      </c>
      <c r="C60" s="3">
        <f>I50</f>
        <v>47</v>
      </c>
      <c r="D60" s="99">
        <f t="shared" si="16"/>
        <v>36</v>
      </c>
      <c r="E60" t="s">
        <v>83</v>
      </c>
    </row>
    <row r="61" spans="1:9" x14ac:dyDescent="0.25">
      <c r="A61" s="1">
        <f>E51</f>
        <v>5</v>
      </c>
      <c r="B61" s="4">
        <f t="shared" si="15"/>
        <v>0.71299999999999997</v>
      </c>
      <c r="C61" s="3">
        <f>I51</f>
        <v>44</v>
      </c>
      <c r="D61" s="99">
        <f t="shared" si="16"/>
        <v>31</v>
      </c>
      <c r="E61" t="s">
        <v>83</v>
      </c>
    </row>
    <row r="62" spans="1:9" x14ac:dyDescent="0.25">
      <c r="A62" s="1">
        <v>5</v>
      </c>
      <c r="B62" s="4">
        <f t="shared" si="15"/>
        <v>0.71299999999999997</v>
      </c>
      <c r="C62" s="3">
        <f>C48</f>
        <v>-4165</v>
      </c>
      <c r="D62" s="99">
        <f t="shared" si="16"/>
        <v>-2970</v>
      </c>
      <c r="E62" s="105" t="s">
        <v>84</v>
      </c>
    </row>
    <row r="63" spans="1:9" x14ac:dyDescent="0.25">
      <c r="A63" s="1">
        <v>5</v>
      </c>
      <c r="B63" s="4">
        <f t="shared" si="15"/>
        <v>0.71299999999999997</v>
      </c>
      <c r="C63" s="76">
        <f>C47</f>
        <v>560</v>
      </c>
      <c r="D63" s="99">
        <f t="shared" si="16"/>
        <v>399</v>
      </c>
      <c r="E63" s="105" t="str">
        <f>A47</f>
        <v>Rückzahlung Kaution</v>
      </c>
    </row>
    <row r="64" spans="1:9" x14ac:dyDescent="0.25">
      <c r="A64" s="1">
        <v>5</v>
      </c>
      <c r="B64" s="4">
        <f t="shared" si="15"/>
        <v>0.71299999999999997</v>
      </c>
      <c r="C64" s="76">
        <f>SUM(C46:C47)*B3</f>
        <v>15</v>
      </c>
      <c r="D64" s="99">
        <f t="shared" si="16"/>
        <v>11</v>
      </c>
      <c r="E64" s="105" t="s">
        <v>85</v>
      </c>
    </row>
    <row r="65" spans="1:5" x14ac:dyDescent="0.25">
      <c r="A65" s="1">
        <v>5</v>
      </c>
      <c r="B65" s="4">
        <f t="shared" si="15"/>
        <v>0.71299999999999997</v>
      </c>
      <c r="C65" s="76">
        <f>B5</f>
        <v>3500</v>
      </c>
      <c r="D65" s="99">
        <f t="shared" si="16"/>
        <v>2496</v>
      </c>
      <c r="E65" s="105" t="s">
        <v>60</v>
      </c>
    </row>
    <row r="66" spans="1:5" x14ac:dyDescent="0.25">
      <c r="A66" s="1">
        <v>5</v>
      </c>
      <c r="B66" s="4">
        <f t="shared" si="15"/>
        <v>0.71299999999999997</v>
      </c>
      <c r="C66" s="76">
        <f>(B5-G8)*-B3</f>
        <v>14.760056320000103</v>
      </c>
      <c r="D66" s="99">
        <f t="shared" si="16"/>
        <v>11</v>
      </c>
      <c r="E66" s="105" t="s">
        <v>79</v>
      </c>
    </row>
    <row r="67" spans="1:5" ht="15.75" thickBot="1" x14ac:dyDescent="0.3">
      <c r="A67" s="92" t="s">
        <v>93</v>
      </c>
      <c r="B67" s="92"/>
      <c r="C67" s="92"/>
      <c r="D67" s="94">
        <f>SUM(D54:D66)</f>
        <v>-1789</v>
      </c>
    </row>
    <row r="68" spans="1:5" ht="15.75" thickTop="1" x14ac:dyDescent="0.25"/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8"/>
  <sheetViews>
    <sheetView showGridLines="0" workbookViewId="0">
      <selection activeCell="D12" sqref="D12"/>
    </sheetView>
  </sheetViews>
  <sheetFormatPr baseColWidth="10" defaultRowHeight="14.25" x14ac:dyDescent="0.25"/>
  <cols>
    <col min="1" max="5" width="11.42578125" style="5"/>
    <col min="6" max="6" width="12.7109375" style="5" customWidth="1"/>
    <col min="7" max="7" width="8.7109375" style="5" customWidth="1"/>
    <col min="8" max="16384" width="11.42578125" style="5"/>
  </cols>
  <sheetData>
    <row r="1" spans="1:8" ht="15.95" customHeight="1" x14ac:dyDescent="0.25">
      <c r="F1" s="6" t="s">
        <v>17</v>
      </c>
      <c r="G1" s="7" t="s">
        <v>18</v>
      </c>
      <c r="H1" s="7" t="s">
        <v>19</v>
      </c>
    </row>
    <row r="2" spans="1:8" ht="20.100000000000001" customHeight="1" x14ac:dyDescent="0.25">
      <c r="A2" s="5">
        <v>1</v>
      </c>
      <c r="B2" s="5">
        <v>1.1000000000000001</v>
      </c>
      <c r="C2" s="5">
        <v>14</v>
      </c>
      <c r="D2" s="5">
        <f>SUM(C2:C4)</f>
        <v>23</v>
      </c>
      <c r="F2" s="8" t="str">
        <f>CONCATENATE("Aufgabe ",B2)</f>
        <v>Aufgabe 1.1</v>
      </c>
      <c r="G2" s="9">
        <f>C2</f>
        <v>14</v>
      </c>
      <c r="H2" s="8"/>
    </row>
    <row r="3" spans="1:8" ht="20.100000000000001" customHeight="1" x14ac:dyDescent="0.25">
      <c r="B3" s="5">
        <v>1.2</v>
      </c>
      <c r="C3" s="5">
        <v>5</v>
      </c>
      <c r="F3" s="8" t="str">
        <f t="shared" ref="F3:F11" si="0">CONCATENATE("Aufgabe ",B3)</f>
        <v>Aufgabe 1.2</v>
      </c>
      <c r="G3" s="9">
        <f t="shared" ref="G3:G11" si="1">C3</f>
        <v>5</v>
      </c>
      <c r="H3" s="8"/>
    </row>
    <row r="4" spans="1:8" ht="20.100000000000001" customHeight="1" x14ac:dyDescent="0.25">
      <c r="B4" s="5">
        <v>1.3</v>
      </c>
      <c r="C4" s="5">
        <v>4</v>
      </c>
      <c r="F4" s="8" t="str">
        <f t="shared" si="0"/>
        <v>Aufgabe 1.3</v>
      </c>
      <c r="G4" s="9">
        <f t="shared" si="1"/>
        <v>4</v>
      </c>
      <c r="H4" s="8"/>
    </row>
    <row r="5" spans="1:8" ht="20.100000000000001" customHeight="1" x14ac:dyDescent="0.25">
      <c r="A5" s="5">
        <v>2</v>
      </c>
      <c r="B5" s="5">
        <v>2.1</v>
      </c>
      <c r="C5" s="5">
        <v>9</v>
      </c>
      <c r="D5" s="5">
        <f>SUM(C5:C9)</f>
        <v>29</v>
      </c>
      <c r="F5" s="8" t="str">
        <f t="shared" si="0"/>
        <v>Aufgabe 2.1</v>
      </c>
      <c r="G5" s="9">
        <f t="shared" si="1"/>
        <v>9</v>
      </c>
      <c r="H5" s="8"/>
    </row>
    <row r="6" spans="1:8" ht="20.100000000000001" customHeight="1" x14ac:dyDescent="0.25">
      <c r="B6" s="5">
        <v>2.2000000000000002</v>
      </c>
      <c r="C6" s="5">
        <v>9</v>
      </c>
      <c r="F6" s="8" t="str">
        <f t="shared" si="0"/>
        <v>Aufgabe 2.2</v>
      </c>
      <c r="G6" s="9">
        <f t="shared" si="1"/>
        <v>9</v>
      </c>
      <c r="H6" s="8"/>
    </row>
    <row r="7" spans="1:8" ht="20.100000000000001" customHeight="1" x14ac:dyDescent="0.25">
      <c r="B7" s="5">
        <v>2.2999999999999998</v>
      </c>
      <c r="C7" s="5">
        <v>2</v>
      </c>
      <c r="F7" s="8" t="str">
        <f>CONCATENATE("Aufgabe ",B7)</f>
        <v>Aufgabe 2.3</v>
      </c>
      <c r="G7" s="9">
        <f>C7</f>
        <v>2</v>
      </c>
      <c r="H7" s="8"/>
    </row>
    <row r="8" spans="1:8" ht="20.100000000000001" customHeight="1" x14ac:dyDescent="0.25">
      <c r="B8" s="5">
        <v>2.4</v>
      </c>
      <c r="C8" s="5">
        <v>7</v>
      </c>
      <c r="F8" s="8" t="str">
        <f>CONCATENATE("Aufgabe ",B8)</f>
        <v>Aufgabe 2.4</v>
      </c>
      <c r="G8" s="9">
        <f>C8</f>
        <v>7</v>
      </c>
      <c r="H8" s="8"/>
    </row>
    <row r="9" spans="1:8" ht="20.100000000000001" customHeight="1" x14ac:dyDescent="0.25">
      <c r="B9" s="5">
        <v>2.5</v>
      </c>
      <c r="C9" s="5">
        <v>2</v>
      </c>
      <c r="F9" s="8" t="str">
        <f>CONCATENATE("Aufgabe ",B9)</f>
        <v>Aufgabe 2.5</v>
      </c>
      <c r="G9" s="9">
        <f>C9</f>
        <v>2</v>
      </c>
      <c r="H9" s="8"/>
    </row>
    <row r="10" spans="1:8" ht="20.100000000000001" customHeight="1" x14ac:dyDescent="0.25">
      <c r="A10" s="5">
        <v>3</v>
      </c>
      <c r="B10" s="5">
        <v>3</v>
      </c>
      <c r="C10" s="5">
        <v>10</v>
      </c>
      <c r="D10" s="5">
        <f>SUM(C10)</f>
        <v>10</v>
      </c>
      <c r="F10" s="8" t="str">
        <f t="shared" si="0"/>
        <v>Aufgabe 3</v>
      </c>
      <c r="G10" s="9">
        <f t="shared" si="1"/>
        <v>10</v>
      </c>
      <c r="H10" s="8"/>
    </row>
    <row r="11" spans="1:8" ht="20.100000000000001" customHeight="1" x14ac:dyDescent="0.25">
      <c r="A11" s="5">
        <v>4</v>
      </c>
      <c r="B11" s="5">
        <v>4</v>
      </c>
      <c r="C11" s="5">
        <v>10</v>
      </c>
      <c r="D11" s="5">
        <f>SUM(C11)</f>
        <v>10</v>
      </c>
      <c r="F11" s="8" t="str">
        <f t="shared" si="0"/>
        <v>Aufgabe 4</v>
      </c>
      <c r="G11" s="9">
        <f t="shared" si="1"/>
        <v>10</v>
      </c>
      <c r="H11" s="8"/>
    </row>
    <row r="12" spans="1:8" ht="20.100000000000001" customHeight="1" x14ac:dyDescent="0.25">
      <c r="A12" s="5">
        <v>5</v>
      </c>
      <c r="B12" s="5">
        <v>5.0999999999999996</v>
      </c>
      <c r="C12" s="5">
        <v>5</v>
      </c>
      <c r="D12" s="5">
        <f>SUM(C12:C16)</f>
        <v>28</v>
      </c>
      <c r="F12" s="8" t="str">
        <f>CONCATENATE("Aufgabe ",B12)</f>
        <v>Aufgabe 5.1</v>
      </c>
      <c r="G12" s="9">
        <f>C12</f>
        <v>5</v>
      </c>
      <c r="H12" s="8"/>
    </row>
    <row r="13" spans="1:8" ht="20.100000000000001" customHeight="1" x14ac:dyDescent="0.25">
      <c r="B13" s="5">
        <v>5.2</v>
      </c>
      <c r="C13" s="5">
        <v>2</v>
      </c>
      <c r="F13" s="8" t="str">
        <f>CONCATENATE("Aufgabe ",B13)</f>
        <v>Aufgabe 5.2</v>
      </c>
      <c r="G13" s="9">
        <f>C13</f>
        <v>2</v>
      </c>
      <c r="H13" s="8"/>
    </row>
    <row r="14" spans="1:8" ht="20.100000000000001" customHeight="1" x14ac:dyDescent="0.25">
      <c r="B14" s="5">
        <v>5.3</v>
      </c>
      <c r="C14" s="5">
        <v>4</v>
      </c>
      <c r="F14" s="8" t="str">
        <f>CONCATENATE("Aufgabe ",B14)</f>
        <v>Aufgabe 5.3</v>
      </c>
      <c r="G14" s="9">
        <f>C14</f>
        <v>4</v>
      </c>
      <c r="H14" s="8"/>
    </row>
    <row r="15" spans="1:8" ht="20.100000000000001" customHeight="1" x14ac:dyDescent="0.25">
      <c r="B15" s="5">
        <v>5.4</v>
      </c>
      <c r="C15" s="5">
        <v>8</v>
      </c>
      <c r="F15" s="8" t="str">
        <f>CONCATENATE("Aufgabe ",B15)</f>
        <v>Aufgabe 5.4</v>
      </c>
      <c r="G15" s="9">
        <f>C15</f>
        <v>8</v>
      </c>
      <c r="H15" s="8"/>
    </row>
    <row r="16" spans="1:8" ht="20.100000000000001" customHeight="1" x14ac:dyDescent="0.25">
      <c r="B16" s="5">
        <v>5.5</v>
      </c>
      <c r="C16" s="5">
        <v>9</v>
      </c>
      <c r="F16" s="8" t="str">
        <f>CONCATENATE("Aufgabe ",B16)</f>
        <v>Aufgabe 5.5</v>
      </c>
      <c r="G16" s="9">
        <f>C16</f>
        <v>9</v>
      </c>
      <c r="H16" s="8"/>
    </row>
    <row r="17" spans="3:8" ht="20.100000000000001" customHeight="1" thickBot="1" x14ac:dyDescent="0.3">
      <c r="C17" s="10">
        <f>SUM(C2:C16)</f>
        <v>100</v>
      </c>
      <c r="D17" s="10">
        <f>SUM(D2:D16)</f>
        <v>100</v>
      </c>
      <c r="F17" s="11" t="s">
        <v>20</v>
      </c>
      <c r="G17" s="12">
        <f>SUM(G2:G16)</f>
        <v>100</v>
      </c>
      <c r="H17" s="11"/>
    </row>
    <row r="18" spans="3:8" ht="6" customHeight="1" thickTop="1" x14ac:dyDescent="0.25"/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1  Ersatzinvestition</vt:lpstr>
      <vt:lpstr>2  Investitionsvergleich</vt:lpstr>
      <vt:lpstr>FR</vt:lpstr>
      <vt:lpstr>3 Investitionsprogramm</vt:lpstr>
      <vt:lpstr>4  Optimaler Ersatzzeitpunkt</vt:lpstr>
      <vt:lpstr>5 Steuern</vt:lpstr>
      <vt:lpstr>Punkte</vt:lpstr>
    </vt:vector>
  </TitlesOfParts>
  <Company>Fachhochschule Nordwestschweiz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Schmitt Thomas</dc:creator>
  <cp:lastModifiedBy>Schmitt Thomas</cp:lastModifiedBy>
  <dcterms:created xsi:type="dcterms:W3CDTF">2021-01-01T06:43:01Z</dcterms:created>
  <dcterms:modified xsi:type="dcterms:W3CDTF">2021-10-17T06:43:23Z</dcterms:modified>
</cp:coreProperties>
</file>